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480" yWindow="135" windowWidth="19440" windowHeight="12045" activeTab="1"/>
  </bookViews>
  <sheets>
    <sheet name="Prijsopgave Formulier deel 1" sheetId="1" r:id="rId1"/>
    <sheet name="Prijsopgave Formulier deel 2" sheetId="2" r:id="rId2"/>
  </sheets>
  <definedNames>
    <definedName name="_xlnm.Print_Area" localSheetId="0">'Prijsopgave Formulier deel 1'!$A$5:$E$39</definedName>
  </definedNames>
  <calcPr calcId="125725"/>
  <smartTagPr show="none"/>
</workbook>
</file>

<file path=xl/calcChain.xml><?xml version="1.0" encoding="utf-8"?>
<calcChain xmlns="http://schemas.openxmlformats.org/spreadsheetml/2006/main">
  <c r="I26" i="2"/>
  <c r="I25"/>
  <c r="D36" i="1"/>
  <c r="E36" s="1"/>
  <c r="D35"/>
  <c r="E35" s="1"/>
  <c r="F48" i="2"/>
  <c r="D37" i="1"/>
  <c r="D34"/>
  <c r="D33"/>
  <c r="D38" s="1"/>
  <c r="B19" s="1"/>
  <c r="D32"/>
  <c r="D27"/>
  <c r="E42" i="2"/>
  <c r="F42" s="1"/>
  <c r="G42" s="1"/>
  <c r="I23"/>
  <c r="I22"/>
  <c r="I14"/>
  <c r="I15"/>
  <c r="I16"/>
  <c r="I17"/>
  <c r="I18"/>
  <c r="I19"/>
  <c r="I20"/>
  <c r="I13"/>
  <c r="E43"/>
  <c r="F43" s="1"/>
  <c r="G43" s="1"/>
  <c r="E40"/>
  <c r="F40" s="1"/>
  <c r="G40" s="1"/>
  <c r="E39"/>
  <c r="F39" s="1"/>
  <c r="G39" s="1"/>
  <c r="E37"/>
  <c r="F37" s="1"/>
  <c r="G37" s="1"/>
  <c r="E36"/>
  <c r="F36" s="1"/>
  <c r="G36" s="1"/>
  <c r="E35"/>
  <c r="F35" s="1"/>
  <c r="G35" s="1"/>
  <c r="E34"/>
  <c r="F34" s="1"/>
  <c r="G34" s="1"/>
  <c r="E33"/>
  <c r="F33" s="1"/>
  <c r="G33" s="1"/>
  <c r="E32"/>
  <c r="F32" s="1"/>
  <c r="G32" s="1"/>
  <c r="E31"/>
  <c r="F31" s="1"/>
  <c r="G31" s="1"/>
  <c r="E30"/>
  <c r="F30" s="1"/>
  <c r="G30" s="1"/>
  <c r="G44" l="1"/>
  <c r="C20" i="1" s="1"/>
  <c r="E44" i="2"/>
  <c r="F44"/>
  <c r="B20" i="1" s="1"/>
  <c r="E37" l="1"/>
  <c r="E34"/>
  <c r="E33"/>
  <c r="E32"/>
  <c r="E27"/>
  <c r="E38" l="1"/>
  <c r="C19" s="1"/>
  <c r="D28"/>
  <c r="B18" s="1"/>
  <c r="E28"/>
  <c r="C18" s="1"/>
  <c r="B21" l="1"/>
  <c r="B22" s="1"/>
  <c r="B23" s="1"/>
  <c r="G48" i="2"/>
  <c r="C21" i="1" s="1"/>
</calcChain>
</file>

<file path=xl/sharedStrings.xml><?xml version="1.0" encoding="utf-8"?>
<sst xmlns="http://schemas.openxmlformats.org/spreadsheetml/2006/main" count="109" uniqueCount="83">
  <si>
    <t>Naam leverancier:</t>
  </si>
  <si>
    <t>Ondertekend door:</t>
  </si>
  <si>
    <t>In de functie van:</t>
  </si>
  <si>
    <t>Datum:</t>
  </si>
  <si>
    <t>Samenvatting inschrijving</t>
  </si>
  <si>
    <t>Incl. 21% BTW</t>
  </si>
  <si>
    <t>1a. Benodigde apparatuur</t>
  </si>
  <si>
    <t>1b. Overige eenmalige kosten</t>
  </si>
  <si>
    <t>TCO (Total Cost of Ownership)</t>
  </si>
  <si>
    <t xml:space="preserve">ALGEMENE INFORMATIE
Gelieve alleen de oranje gekleurde velden in te vullen;
Wijzigen van dit calculatie formulier kan leiden tot uitsluiting van de inschrijving.
Alle prijzen per jaar 
</t>
  </si>
  <si>
    <t>1a. Investering apparatuur</t>
  </si>
  <si>
    <t>Benodigde aantal</t>
  </si>
  <si>
    <t>Totale kosten exclusief BTW</t>
  </si>
  <si>
    <t>Kosten totaal
incl. 21% BTW</t>
  </si>
  <si>
    <t>Installatiekosten</t>
  </si>
  <si>
    <t>Software (inclusief licenties)</t>
  </si>
  <si>
    <t>Software koppelingen met GLIMS</t>
  </si>
  <si>
    <t>(Materiële) kosten validatie</t>
  </si>
  <si>
    <t>Te meten parameters</t>
  </si>
  <si>
    <t>Aantal testen op jaarbasis 
(365 dagen/jaar)</t>
  </si>
  <si>
    <t>Subtotaal reagentia</t>
  </si>
  <si>
    <t>Aantal jaren</t>
  </si>
  <si>
    <t>All-in service contract</t>
  </si>
  <si>
    <t>Kortings percentage t.o.v. listprijs</t>
  </si>
  <si>
    <t xml:space="preserve">Subtotaal eenmalige kosten </t>
  </si>
  <si>
    <t>Subtotaal investering</t>
  </si>
  <si>
    <t xml:space="preserve">Inruil bestaande apparatuur </t>
  </si>
  <si>
    <t>Aantal verpakkingen  per jaar op basis van benodigde aantal testen per jaar</t>
  </si>
  <si>
    <t xml:space="preserve"> in €</t>
  </si>
  <si>
    <t>in %</t>
  </si>
  <si>
    <t>aantal</t>
  </si>
  <si>
    <t xml:space="preserve">Bewaar- conditie </t>
  </si>
  <si>
    <t>temperatuur</t>
  </si>
  <si>
    <t>aantal dagen</t>
  </si>
  <si>
    <t xml:space="preserve">Minimale houdbaarheid in gesloten verpakking </t>
  </si>
  <si>
    <t>Prijs per verpakkings eenheid (=bestel eenheid)</t>
  </si>
  <si>
    <t>Ondertekening:</t>
  </si>
  <si>
    <t>Kosten
per stuk 
exclusief BTW</t>
  </si>
  <si>
    <t>Totale kosten
incl. 21% BTW</t>
  </si>
  <si>
    <t>EA 1151 - Aanschaf van twee bloedtransfusieanalyse systemen</t>
  </si>
  <si>
    <t xml:space="preserve"> </t>
  </si>
  <si>
    <t>2a. Reagentia verbruik per type bepaling op basis van het aangegeven jaarvolume per type bepaling.</t>
  </si>
  <si>
    <t>Het contract dient alle materiële-/ personele kosten af te dekken, 
inclusief reistijd en voorrijkosten.</t>
  </si>
  <si>
    <t>Opmerking</t>
  </si>
  <si>
    <t>Overige benodigdheden</t>
  </si>
  <si>
    <t>Artikel nummer leverancier</t>
  </si>
  <si>
    <t>Kosten 
per jaar 
excl. BTW</t>
  </si>
  <si>
    <t>2b. Onderhoud (periode 7 jaar)</t>
  </si>
  <si>
    <t>2a. Kosten reagentia (periode 7 jaar)</t>
  </si>
  <si>
    <t>Kosten per jaar
excl. BTW</t>
  </si>
  <si>
    <t>Prijs per test      excl.  BTW</t>
  </si>
  <si>
    <t>QC kit voor dagelijkse controle van het systeem</t>
  </si>
  <si>
    <t>Bijlage 3 - Prijsopgave Formulier (deel 1)</t>
  </si>
  <si>
    <t>Bijlage 3 - Prijsopgave Formulier (deel 2)</t>
  </si>
  <si>
    <t>flow cytometrische analysers (identiek) voor microsphere based HLA analyses</t>
  </si>
  <si>
    <t>EA 1129/MvH/LV - Aanschaf flow cytometrische analyzers voor microsphere based analyses inclusief reagentia en onderhoud</t>
  </si>
  <si>
    <t>HLA-A</t>
  </si>
  <si>
    <t>HLA-B</t>
  </si>
  <si>
    <t>HLA-C</t>
  </si>
  <si>
    <t>HLA-DRB1</t>
  </si>
  <si>
    <t>HLA-DQB1 en HLA-DQA1</t>
  </si>
  <si>
    <t>HLA-DPB1 en evt HLA-DPA1</t>
  </si>
  <si>
    <t>KIR’s</t>
  </si>
  <si>
    <t>HLA-DRB3,4,5</t>
  </si>
  <si>
    <t>PE-Conjugated Streptavidin, Lyophilized, 1ml</t>
  </si>
  <si>
    <t>Calibration kit</t>
  </si>
  <si>
    <t>Performance verification kit</t>
  </si>
  <si>
    <t>Sheath Fluid (liter)</t>
  </si>
  <si>
    <t>2b.1 Exploitatiekosten - Reagentia over 7 jaar</t>
  </si>
  <si>
    <t>2b.2 Exploitatiekosten - Jaarlijks preventief en correctief onderhoud</t>
  </si>
  <si>
    <t>Kosten over een periode van 7 jaar
excl. BTW</t>
  </si>
  <si>
    <t>prijs inclusief korting, excl. BTW</t>
  </si>
  <si>
    <t>Levertijd in werkdagen</t>
  </si>
  <si>
    <t>Excl. 21% BTW</t>
  </si>
  <si>
    <t>Diagnostische tests</t>
  </si>
  <si>
    <t>Aantal apparaten</t>
  </si>
  <si>
    <t>verpakkingseenheid</t>
  </si>
  <si>
    <t>tests/ verpakking</t>
  </si>
  <si>
    <t>Prijs per bepaling (TCO/(8130 bepalingen x 7 jaar)</t>
  </si>
  <si>
    <t>Kosten training alle medewerkers (incl. eenvoudig dagelijksonderhoud en troubleshooting)</t>
  </si>
  <si>
    <r>
      <t xml:space="preserve">Wij verzoeken u in het calculatie formulier alleen de </t>
    </r>
    <r>
      <rPr>
        <b/>
        <u/>
        <sz val="12"/>
        <rFont val="Calibri"/>
        <family val="2"/>
        <scheme val="minor"/>
      </rPr>
      <t>oranje</t>
    </r>
    <r>
      <rPr>
        <b/>
        <sz val="12"/>
        <rFont val="Calibri"/>
        <family val="2"/>
        <scheme val="minor"/>
      </rPr>
      <t xml:space="preserve"> velden in te vullen.
Wijzigingen aanbrengen in het calculatie formulier is niet toegestaan en leidt tot uitsluiting!
Indien u vragen heeft over het calculatieformulier kunt u deze kenbaar maken middels de vragenmodule op Tenderned. 
Het Radboudumc gaat niet akkoord met enigerlei bijkomende kosten, leveringen geschieden conform incoterms DDP.</t>
    </r>
  </si>
  <si>
    <r>
      <t xml:space="preserve">Wij verzoeken u in het calculatie formulier alleen de </t>
    </r>
    <r>
      <rPr>
        <b/>
        <u/>
        <sz val="12"/>
        <rFont val="Calibri"/>
        <family val="2"/>
        <scheme val="minor"/>
      </rPr>
      <t>oranje</t>
    </r>
    <r>
      <rPr>
        <b/>
        <sz val="12"/>
        <rFont val="Calibri"/>
        <family val="2"/>
        <scheme val="minor"/>
      </rPr>
      <t xml:space="preserve"> velden in te vullen.
Wijzigingen aanbrengen in het calculatie formulier is niet toegestaan en leidt tot uitsluiting!
Indien u vragen heeft over het calculatieformulier kunt u deze kenbaar maken middels de vragenmodule op Tenderned. </t>
    </r>
  </si>
  <si>
    <r>
      <t xml:space="preserve">Voor de diagnostische bepalingen willen wij weten wat de reagentiakosten per bepaling worden.
Daarom verzoeken wij u dit als volgt uit te werken.
</t>
    </r>
    <r>
      <rPr>
        <b/>
        <u/>
        <sz val="12"/>
        <rFont val="Calibri"/>
        <family val="2"/>
        <scheme val="minor"/>
      </rPr>
      <t>2a. Aanvullende (bestel)gegevens:</t>
    </r>
    <r>
      <rPr>
        <b/>
        <sz val="12"/>
        <rFont val="Calibri"/>
        <family val="2"/>
        <scheme val="minor"/>
      </rPr>
      <t xml:space="preserve">
Hierin geeft u per type bepaling aan wat het reagentia verbruik zal zijn op basis van het aangegeven jaar volume per type bepaling.
Deze informatie zal gebruikt worden voor de bestellingen na gunning van de apparatuur en niet voor de berekening van de TCO.
</t>
    </r>
    <r>
      <rPr>
        <b/>
        <u/>
        <sz val="12"/>
        <rFont val="Calibri"/>
        <family val="2"/>
        <scheme val="minor"/>
      </rPr>
      <t>2b. Prijs per type bepaling</t>
    </r>
    <r>
      <rPr>
        <b/>
        <sz val="12"/>
        <rFont val="Calibri"/>
        <family val="2"/>
        <scheme val="minor"/>
      </rPr>
      <t>:
Op basis van de onder 2a ingevulde jaarlijkse reagentia kosten per type bepaling kunt u onder 2b de prijs per type bepaling aangeven.
Jaarlijkse indexering: conform NzA indexering materiële kosten vastgesteld over het voorlopend jaar.</t>
    </r>
  </si>
</sst>
</file>

<file path=xl/styles.xml><?xml version="1.0" encoding="utf-8"?>
<styleSheet xmlns="http://schemas.openxmlformats.org/spreadsheetml/2006/main">
  <numFmts count="6">
    <numFmt numFmtId="44" formatCode="_ &quot;€&quot;\ * #,##0.00_ ;_ &quot;€&quot;\ * \-#,##0.00_ ;_ &quot;€&quot;\ * &quot;-&quot;??_ ;_ @_ "/>
    <numFmt numFmtId="43" formatCode="_ * #,##0.00_ ;_ * \-#,##0.00_ ;_ * &quot;-&quot;??_ ;_ @_ "/>
    <numFmt numFmtId="164" formatCode="_ * #,##0_ ;_ * \-#,##0_ ;_ * &quot;-&quot;??_ ;_ @_ "/>
    <numFmt numFmtId="165" formatCode="_ [$€-413]\ * #,##0.00_ ;_ [$€-413]\ * \-#,##0.00_ ;_ [$€-413]\ * &quot;-&quot;??_ ;_ @_ "/>
    <numFmt numFmtId="166" formatCode="&quot;€&quot;\ #,##0.00"/>
    <numFmt numFmtId="167" formatCode="&quot;€&quot;\ #,##0"/>
  </numFmts>
  <fonts count="11">
    <font>
      <sz val="11"/>
      <color theme="1"/>
      <name val="Calibri"/>
      <family val="2"/>
      <scheme val="minor"/>
    </font>
    <font>
      <sz val="11"/>
      <color theme="1"/>
      <name val="Calibri"/>
      <family val="2"/>
      <scheme val="minor"/>
    </font>
    <font>
      <b/>
      <sz val="26"/>
      <name val="Calibri"/>
      <family val="2"/>
      <scheme val="minor"/>
    </font>
    <font>
      <b/>
      <sz val="12"/>
      <name val="Calibri"/>
      <family val="2"/>
      <scheme val="minor"/>
    </font>
    <font>
      <sz val="12"/>
      <name val="Calibri"/>
      <family val="2"/>
      <scheme val="minor"/>
    </font>
    <font>
      <sz val="12"/>
      <color theme="1"/>
      <name val="Calibri"/>
      <family val="2"/>
      <scheme val="minor"/>
    </font>
    <font>
      <b/>
      <sz val="12"/>
      <color theme="1"/>
      <name val="Calibri"/>
      <family val="2"/>
      <scheme val="minor"/>
    </font>
    <font>
      <b/>
      <sz val="14"/>
      <name val="Calibri"/>
      <family val="2"/>
      <scheme val="minor"/>
    </font>
    <font>
      <b/>
      <i/>
      <sz val="12"/>
      <name val="Calibri"/>
      <family val="2"/>
      <scheme val="minor"/>
    </font>
    <font>
      <b/>
      <u/>
      <sz val="12"/>
      <name val="Calibri"/>
      <family val="2"/>
      <scheme val="minor"/>
    </font>
    <font>
      <b/>
      <sz val="11"/>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rgb="FFFFFFCC"/>
        <bgColor indexed="64"/>
      </patternFill>
    </fill>
    <fill>
      <patternFill patternType="solid">
        <fgColor rgb="FFCCFFFF"/>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92">
    <xf numFmtId="0" fontId="0" fillId="0" borderId="0" xfId="0"/>
    <xf numFmtId="0" fontId="2" fillId="0" borderId="0" xfId="0" applyFont="1"/>
    <xf numFmtId="0" fontId="3" fillId="0" borderId="0" xfId="0" applyFont="1"/>
    <xf numFmtId="0" fontId="3" fillId="0" borderId="0" xfId="0" applyNumberFormat="1" applyFont="1"/>
    <xf numFmtId="0" fontId="4" fillId="0" borderId="0" xfId="0" applyFont="1"/>
    <xf numFmtId="0" fontId="5" fillId="0" borderId="0" xfId="0" applyFont="1"/>
    <xf numFmtId="0" fontId="6" fillId="3" borderId="1" xfId="0" applyFont="1" applyFill="1" applyBorder="1"/>
    <xf numFmtId="0" fontId="3" fillId="3" borderId="1" xfId="0" applyFont="1" applyFill="1" applyBorder="1" applyAlignment="1">
      <alignment horizontal="center"/>
    </xf>
    <xf numFmtId="0" fontId="3" fillId="4" borderId="1" xfId="0" applyFont="1" applyFill="1" applyBorder="1"/>
    <xf numFmtId="0" fontId="3" fillId="5" borderId="1" xfId="0" applyFont="1" applyFill="1" applyBorder="1"/>
    <xf numFmtId="0" fontId="3" fillId="6" borderId="1" xfId="0" applyFont="1" applyFill="1" applyBorder="1"/>
    <xf numFmtId="0" fontId="6" fillId="3" borderId="0" xfId="0" applyFont="1" applyFill="1"/>
    <xf numFmtId="0" fontId="6" fillId="3" borderId="6" xfId="0" applyFont="1" applyFill="1" applyBorder="1" applyAlignment="1">
      <alignment horizontal="center" wrapText="1"/>
    </xf>
    <xf numFmtId="0" fontId="5" fillId="0" borderId="0" xfId="0" applyNumberFormat="1" applyFont="1"/>
    <xf numFmtId="0" fontId="3" fillId="0" borderId="2" xfId="0" applyFont="1" applyBorder="1"/>
    <xf numFmtId="0" fontId="6" fillId="0" borderId="4" xfId="0" applyFont="1" applyBorder="1" applyAlignment="1">
      <alignment horizontal="center" vertical="top"/>
    </xf>
    <xf numFmtId="0" fontId="3" fillId="0" borderId="1" xfId="0" applyFont="1" applyBorder="1" applyAlignment="1">
      <alignment horizontal="left"/>
    </xf>
    <xf numFmtId="0" fontId="6" fillId="0" borderId="5" xfId="0" applyFont="1" applyBorder="1" applyAlignment="1">
      <alignment horizontal="center" vertical="top"/>
    </xf>
    <xf numFmtId="0" fontId="3" fillId="0" borderId="7" xfId="0" applyFont="1" applyBorder="1" applyAlignment="1">
      <alignment horizontal="left"/>
    </xf>
    <xf numFmtId="0" fontId="6" fillId="0" borderId="1" xfId="0" applyFont="1" applyBorder="1" applyAlignment="1">
      <alignment vertical="top" wrapText="1"/>
    </xf>
    <xf numFmtId="0" fontId="3" fillId="0" borderId="2" xfId="0" applyFont="1" applyFill="1" applyBorder="1"/>
    <xf numFmtId="0" fontId="5" fillId="0" borderId="0" xfId="0" applyFont="1" applyFill="1" applyBorder="1"/>
    <xf numFmtId="0" fontId="6" fillId="0" borderId="1" xfId="0" applyFont="1" applyBorder="1" applyAlignment="1">
      <alignment horizontal="center" vertical="top"/>
    </xf>
    <xf numFmtId="0" fontId="5" fillId="0" borderId="0" xfId="0" applyFont="1" applyFill="1" applyBorder="1" applyAlignment="1">
      <alignment vertical="top"/>
    </xf>
    <xf numFmtId="0" fontId="6" fillId="3" borderId="5" xfId="0" applyFont="1" applyFill="1" applyBorder="1" applyAlignment="1">
      <alignment horizontal="center" wrapText="1"/>
    </xf>
    <xf numFmtId="0" fontId="7" fillId="0" borderId="0" xfId="0" applyFont="1"/>
    <xf numFmtId="0" fontId="5" fillId="0" borderId="0" xfId="0" applyNumberFormat="1" applyFont="1" applyAlignment="1"/>
    <xf numFmtId="0" fontId="5" fillId="0" borderId="0" xfId="0" applyFont="1" applyAlignment="1"/>
    <xf numFmtId="0" fontId="0" fillId="0" borderId="0" xfId="0" applyAlignment="1"/>
    <xf numFmtId="0" fontId="5" fillId="0" borderId="0" xfId="0" applyNumberFormat="1" applyFont="1" applyAlignment="1">
      <alignment vertical="top"/>
    </xf>
    <xf numFmtId="0" fontId="5" fillId="0" borderId="0" xfId="0" applyFont="1" applyAlignment="1">
      <alignment vertical="top"/>
    </xf>
    <xf numFmtId="0" fontId="0" fillId="0" borderId="0" xfId="0" applyAlignment="1">
      <alignment vertical="top"/>
    </xf>
    <xf numFmtId="0" fontId="4" fillId="0" borderId="0" xfId="0" applyFont="1" applyAlignment="1">
      <alignment horizontal="center"/>
    </xf>
    <xf numFmtId="0" fontId="5" fillId="0" borderId="0" xfId="0" applyFont="1" applyAlignment="1">
      <alignment horizontal="center"/>
    </xf>
    <xf numFmtId="0" fontId="0" fillId="0" borderId="0" xfId="0" applyAlignment="1">
      <alignment horizontal="center"/>
    </xf>
    <xf numFmtId="0" fontId="3" fillId="0" borderId="1" xfId="0" applyFont="1" applyBorder="1" applyAlignment="1">
      <alignment vertical="top"/>
    </xf>
    <xf numFmtId="0" fontId="3" fillId="0" borderId="1" xfId="0" applyFont="1" applyFill="1" applyBorder="1" applyAlignment="1">
      <alignment horizontal="left"/>
    </xf>
    <xf numFmtId="0" fontId="0" fillId="0" borderId="0" xfId="0" applyBorder="1"/>
    <xf numFmtId="167" fontId="3" fillId="4" borderId="1" xfId="0" applyNumberFormat="1" applyFont="1" applyFill="1" applyBorder="1"/>
    <xf numFmtId="0" fontId="3" fillId="3" borderId="9" xfId="0" applyFont="1" applyFill="1" applyBorder="1" applyAlignment="1">
      <alignment horizontal="center" vertical="top"/>
    </xf>
    <xf numFmtId="0" fontId="3" fillId="3" borderId="10" xfId="0" applyFont="1" applyFill="1" applyBorder="1" applyAlignment="1">
      <alignment horizontal="center" vertical="top" wrapText="1"/>
    </xf>
    <xf numFmtId="9" fontId="3" fillId="3" borderId="10" xfId="0" applyNumberFormat="1" applyFont="1" applyFill="1" applyBorder="1" applyAlignment="1">
      <alignment horizontal="center" vertical="top" wrapText="1"/>
    </xf>
    <xf numFmtId="166" fontId="3" fillId="3" borderId="10" xfId="0" applyNumberFormat="1" applyFont="1" applyFill="1" applyBorder="1" applyAlignment="1">
      <alignment horizontal="center" vertical="top" wrapText="1"/>
    </xf>
    <xf numFmtId="0" fontId="0" fillId="5" borderId="14" xfId="0" applyFill="1" applyBorder="1"/>
    <xf numFmtId="0" fontId="0" fillId="5" borderId="15" xfId="0" applyFill="1" applyBorder="1"/>
    <xf numFmtId="0" fontId="5" fillId="5" borderId="14" xfId="0" applyFont="1" applyFill="1" applyBorder="1"/>
    <xf numFmtId="0" fontId="5" fillId="3" borderId="14" xfId="0" applyFont="1" applyFill="1" applyBorder="1"/>
    <xf numFmtId="0" fontId="0" fillId="3" borderId="15" xfId="0" applyFill="1" applyBorder="1"/>
    <xf numFmtId="165" fontId="3" fillId="6" borderId="10" xfId="0" applyNumberFormat="1" applyFont="1" applyFill="1" applyBorder="1" applyAlignment="1">
      <alignment vertical="top" wrapText="1"/>
    </xf>
    <xf numFmtId="0" fontId="0" fillId="3" borderId="10" xfId="0" applyFill="1" applyBorder="1"/>
    <xf numFmtId="0" fontId="8" fillId="3" borderId="10" xfId="0" applyFont="1" applyFill="1" applyBorder="1" applyAlignment="1">
      <alignment horizontal="center" vertical="top" wrapText="1"/>
    </xf>
    <xf numFmtId="166" fontId="8" fillId="3" borderId="10" xfId="0" applyNumberFormat="1" applyFont="1" applyFill="1" applyBorder="1" applyAlignment="1">
      <alignment horizontal="center" vertical="top" wrapText="1"/>
    </xf>
    <xf numFmtId="9" fontId="8" fillId="3" borderId="10" xfId="0" applyNumberFormat="1" applyFont="1" applyFill="1" applyBorder="1" applyAlignment="1">
      <alignment horizontal="center" vertical="top" wrapText="1"/>
    </xf>
    <xf numFmtId="0" fontId="8" fillId="3" borderId="12" xfId="0" applyFont="1" applyFill="1" applyBorder="1" applyAlignment="1">
      <alignment horizontal="center" vertical="top" wrapText="1"/>
    </xf>
    <xf numFmtId="0" fontId="5" fillId="5" borderId="28" xfId="0" applyFont="1" applyFill="1" applyBorder="1" applyAlignment="1">
      <alignment horizontal="center"/>
    </xf>
    <xf numFmtId="0" fontId="6" fillId="3" borderId="12" xfId="0" applyFont="1" applyFill="1" applyBorder="1" applyAlignment="1">
      <alignment horizontal="center" vertical="top" wrapText="1"/>
    </xf>
    <xf numFmtId="0" fontId="5" fillId="0" borderId="32" xfId="0" applyFont="1" applyBorder="1"/>
    <xf numFmtId="0" fontId="5" fillId="0" borderId="32" xfId="0" applyFont="1" applyFill="1" applyBorder="1"/>
    <xf numFmtId="0" fontId="4" fillId="0" borderId="32" xfId="0" applyFont="1" applyBorder="1"/>
    <xf numFmtId="0" fontId="5" fillId="0" borderId="32" xfId="0" applyNumberFormat="1" applyFont="1" applyBorder="1"/>
    <xf numFmtId="0" fontId="6" fillId="3" borderId="10" xfId="0" applyFont="1" applyFill="1" applyBorder="1" applyAlignment="1">
      <alignment horizontal="center" vertical="top" wrapText="1"/>
    </xf>
    <xf numFmtId="0" fontId="3" fillId="3" borderId="12" xfId="0" applyFont="1" applyFill="1" applyBorder="1" applyAlignment="1">
      <alignment horizontal="center" vertical="top" wrapText="1"/>
    </xf>
    <xf numFmtId="0" fontId="0" fillId="2" borderId="34" xfId="0" applyFill="1" applyBorder="1"/>
    <xf numFmtId="0" fontId="5" fillId="2" borderId="34" xfId="0" applyFont="1" applyFill="1" applyBorder="1"/>
    <xf numFmtId="0" fontId="0" fillId="2" borderId="35" xfId="0" applyFill="1" applyBorder="1"/>
    <xf numFmtId="0" fontId="0" fillId="3" borderId="14" xfId="0" applyFill="1" applyBorder="1"/>
    <xf numFmtId="0" fontId="0" fillId="5" borderId="36" xfId="0" applyFill="1" applyBorder="1"/>
    <xf numFmtId="0" fontId="0" fillId="5" borderId="38" xfId="0" applyFill="1" applyBorder="1"/>
    <xf numFmtId="44" fontId="3" fillId="0" borderId="1" xfId="0" applyNumberFormat="1" applyFont="1" applyFill="1" applyBorder="1"/>
    <xf numFmtId="44" fontId="3" fillId="7" borderId="1" xfId="0" applyNumberFormat="1" applyFont="1" applyFill="1" applyBorder="1"/>
    <xf numFmtId="44" fontId="3" fillId="4" borderId="1" xfId="0" applyNumberFormat="1" applyFont="1" applyFill="1" applyBorder="1"/>
    <xf numFmtId="44" fontId="3" fillId="0" borderId="6" xfId="0" applyNumberFormat="1" applyFont="1" applyFill="1" applyBorder="1"/>
    <xf numFmtId="44" fontId="3" fillId="5" borderId="1" xfId="0" applyNumberFormat="1" applyFont="1" applyFill="1" applyBorder="1"/>
    <xf numFmtId="44" fontId="3" fillId="6" borderId="1" xfId="0" applyNumberFormat="1" applyFont="1" applyFill="1" applyBorder="1"/>
    <xf numFmtId="44" fontId="6" fillId="4" borderId="1" xfId="0" applyNumberFormat="1" applyFont="1" applyFill="1" applyBorder="1"/>
    <xf numFmtId="0" fontId="6" fillId="3" borderId="1" xfId="0" applyFont="1" applyFill="1" applyBorder="1" applyAlignment="1">
      <alignment horizontal="center" wrapText="1"/>
    </xf>
    <xf numFmtId="44" fontId="6" fillId="6" borderId="1" xfId="0" applyNumberFormat="1" applyFont="1" applyFill="1" applyBorder="1"/>
    <xf numFmtId="0" fontId="6" fillId="0" borderId="16" xfId="0" applyFont="1" applyFill="1" applyBorder="1" applyAlignment="1">
      <alignment horizontal="left"/>
    </xf>
    <xf numFmtId="0" fontId="0" fillId="0" borderId="17" xfId="0" applyFill="1" applyBorder="1"/>
    <xf numFmtId="0" fontId="6" fillId="0" borderId="19" xfId="0" applyFont="1" applyFill="1" applyBorder="1" applyAlignment="1">
      <alignment horizontal="left"/>
    </xf>
    <xf numFmtId="0" fontId="0" fillId="0" borderId="1" xfId="0" applyFill="1" applyBorder="1"/>
    <xf numFmtId="0" fontId="6" fillId="0" borderId="21" xfId="0" applyFont="1" applyFill="1" applyBorder="1" applyAlignment="1">
      <alignment horizontal="left"/>
    </xf>
    <xf numFmtId="0" fontId="0" fillId="0" borderId="22" xfId="0" applyFill="1" applyBorder="1"/>
    <xf numFmtId="164" fontId="3" fillId="0" borderId="17" xfId="1" applyNumberFormat="1" applyFont="1" applyFill="1" applyBorder="1" applyAlignment="1">
      <alignment horizontal="center" vertical="top"/>
    </xf>
    <xf numFmtId="164" fontId="3" fillId="0" borderId="1" xfId="1" applyNumberFormat="1" applyFont="1" applyFill="1" applyBorder="1" applyAlignment="1">
      <alignment horizontal="center" vertical="top"/>
    </xf>
    <xf numFmtId="164" fontId="3" fillId="0" borderId="22" xfId="1" applyNumberFormat="1" applyFont="1" applyFill="1" applyBorder="1" applyAlignment="1">
      <alignment horizontal="center" vertical="top"/>
    </xf>
    <xf numFmtId="0" fontId="3" fillId="0" borderId="16" xfId="0" applyFont="1" applyFill="1" applyBorder="1"/>
    <xf numFmtId="0" fontId="3" fillId="0" borderId="17" xfId="0" applyFont="1" applyFill="1" applyBorder="1" applyAlignment="1">
      <alignment horizontal="center"/>
    </xf>
    <xf numFmtId="0" fontId="10" fillId="0" borderId="1" xfId="0" applyFont="1" applyFill="1" applyBorder="1"/>
    <xf numFmtId="0" fontId="3" fillId="0" borderId="21" xfId="0" applyFont="1" applyFill="1" applyBorder="1"/>
    <xf numFmtId="0" fontId="3" fillId="0" borderId="22" xfId="0" applyFont="1" applyFill="1" applyBorder="1" applyAlignment="1">
      <alignment horizontal="center"/>
    </xf>
    <xf numFmtId="0" fontId="10" fillId="0" borderId="17" xfId="0" applyFont="1" applyFill="1" applyBorder="1"/>
    <xf numFmtId="0" fontId="6" fillId="0" borderId="19" xfId="0" applyFont="1" applyFill="1" applyBorder="1"/>
    <xf numFmtId="0" fontId="10" fillId="0" borderId="22" xfId="0" applyFont="1" applyFill="1" applyBorder="1"/>
    <xf numFmtId="0" fontId="6" fillId="0" borderId="29" xfId="0" applyFont="1" applyFill="1" applyBorder="1" applyAlignment="1">
      <alignment horizontal="left"/>
    </xf>
    <xf numFmtId="0" fontId="0" fillId="0" borderId="6" xfId="0" applyFill="1" applyBorder="1"/>
    <xf numFmtId="164" fontId="3" fillId="0" borderId="6" xfId="1" applyNumberFormat="1" applyFont="1" applyFill="1" applyBorder="1" applyAlignment="1">
      <alignment horizontal="center" vertical="top"/>
    </xf>
    <xf numFmtId="165" fontId="3" fillId="0" borderId="6" xfId="0" applyNumberFormat="1" applyFont="1" applyFill="1" applyBorder="1" applyAlignment="1">
      <alignment vertical="top" wrapText="1"/>
    </xf>
    <xf numFmtId="165" fontId="5" fillId="0" borderId="30" xfId="0" applyNumberFormat="1" applyFont="1" applyFill="1" applyBorder="1" applyAlignment="1">
      <alignment horizontal="center"/>
    </xf>
    <xf numFmtId="165" fontId="3" fillId="0" borderId="1" xfId="0" applyNumberFormat="1" applyFont="1" applyFill="1" applyBorder="1" applyAlignment="1">
      <alignment vertical="top" wrapText="1"/>
    </xf>
    <xf numFmtId="165" fontId="5" fillId="0" borderId="20" xfId="0" applyNumberFormat="1" applyFont="1" applyFill="1" applyBorder="1" applyAlignment="1">
      <alignment horizontal="center"/>
    </xf>
    <xf numFmtId="165" fontId="3" fillId="0" borderId="8" xfId="0" applyNumberFormat="1" applyFont="1" applyFill="1" applyBorder="1" applyAlignment="1">
      <alignment vertical="top" wrapText="1"/>
    </xf>
    <xf numFmtId="165" fontId="5" fillId="0" borderId="31" xfId="0" applyNumberFormat="1" applyFont="1" applyFill="1" applyBorder="1" applyAlignment="1">
      <alignment horizontal="center"/>
    </xf>
    <xf numFmtId="0" fontId="6" fillId="0" borderId="25" xfId="0" applyFont="1" applyFill="1" applyBorder="1" applyAlignment="1">
      <alignment horizontal="left"/>
    </xf>
    <xf numFmtId="0" fontId="0" fillId="0" borderId="8" xfId="0" applyFill="1" applyBorder="1"/>
    <xf numFmtId="164" fontId="3" fillId="0" borderId="8" xfId="1" applyNumberFormat="1" applyFont="1" applyFill="1" applyBorder="1" applyAlignment="1">
      <alignment horizontal="center" vertical="top"/>
    </xf>
    <xf numFmtId="0" fontId="3" fillId="0" borderId="29" xfId="0" applyFont="1" applyFill="1" applyBorder="1"/>
    <xf numFmtId="0" fontId="3" fillId="0" borderId="6" xfId="0" applyFont="1" applyFill="1" applyBorder="1" applyAlignment="1">
      <alignment horizontal="center"/>
    </xf>
    <xf numFmtId="0" fontId="3" fillId="0" borderId="25" xfId="0" applyFont="1" applyFill="1" applyBorder="1"/>
    <xf numFmtId="0" fontId="3" fillId="0" borderId="8" xfId="0" applyFont="1" applyFill="1" applyBorder="1" applyAlignment="1">
      <alignment horizontal="center"/>
    </xf>
    <xf numFmtId="0" fontId="6" fillId="0" borderId="29" xfId="0" applyFont="1" applyFill="1" applyBorder="1"/>
    <xf numFmtId="0" fontId="10" fillId="0" borderId="6" xfId="0" applyFont="1" applyFill="1" applyBorder="1"/>
    <xf numFmtId="165" fontId="3" fillId="0" borderId="10" xfId="0" applyNumberFormat="1" applyFont="1" applyFill="1" applyBorder="1" applyAlignment="1">
      <alignment vertical="top" wrapText="1"/>
    </xf>
    <xf numFmtId="165" fontId="5" fillId="0" borderId="12" xfId="0" applyNumberFormat="1" applyFont="1" applyFill="1" applyBorder="1" applyAlignment="1">
      <alignment horizontal="center"/>
    </xf>
    <xf numFmtId="0" fontId="6" fillId="0" borderId="10" xfId="0" applyFont="1" applyFill="1" applyBorder="1" applyAlignment="1">
      <alignment horizontal="center" vertical="top"/>
    </xf>
    <xf numFmtId="44" fontId="3" fillId="0" borderId="12" xfId="0" applyNumberFormat="1" applyFont="1" applyFill="1" applyBorder="1" applyAlignment="1">
      <alignment vertical="top"/>
    </xf>
    <xf numFmtId="0" fontId="6" fillId="3" borderId="9" xfId="0" applyFont="1" applyFill="1" applyBorder="1" applyAlignment="1">
      <alignment horizontal="center"/>
    </xf>
    <xf numFmtId="0" fontId="3" fillId="3" borderId="9" xfId="0" applyFont="1" applyFill="1" applyBorder="1" applyAlignment="1">
      <alignment horizontal="center"/>
    </xf>
    <xf numFmtId="0" fontId="3" fillId="0" borderId="39" xfId="0" applyFont="1" applyFill="1" applyBorder="1" applyAlignment="1">
      <alignment vertical="top"/>
    </xf>
    <xf numFmtId="44" fontId="3" fillId="2" borderId="1" xfId="0" applyNumberFormat="1" applyFont="1" applyFill="1" applyBorder="1" applyProtection="1">
      <protection locked="0"/>
    </xf>
    <xf numFmtId="44" fontId="6" fillId="2" borderId="6" xfId="0" applyNumberFormat="1" applyFont="1" applyFill="1" applyBorder="1" applyProtection="1">
      <protection locked="0"/>
    </xf>
    <xf numFmtId="0" fontId="0" fillId="2" borderId="17" xfId="0" applyFill="1" applyBorder="1" applyProtection="1">
      <protection locked="0"/>
    </xf>
    <xf numFmtId="0" fontId="0" fillId="2" borderId="1" xfId="0" applyFill="1" applyBorder="1" applyProtection="1">
      <protection locked="0"/>
    </xf>
    <xf numFmtId="0" fontId="0" fillId="2" borderId="22" xfId="0" applyFill="1" applyBorder="1" applyProtection="1">
      <protection locked="0"/>
    </xf>
    <xf numFmtId="0" fontId="8" fillId="2" borderId="17" xfId="0" applyFont="1" applyFill="1" applyBorder="1" applyAlignment="1" applyProtection="1">
      <alignment horizontal="center" vertical="top" wrapText="1"/>
      <protection locked="0"/>
    </xf>
    <xf numFmtId="44" fontId="8" fillId="2" borderId="6" xfId="0" applyNumberFormat="1" applyFont="1" applyFill="1" applyBorder="1" applyAlignment="1" applyProtection="1">
      <alignment horizontal="center" vertical="top" wrapText="1"/>
      <protection locked="0"/>
    </xf>
    <xf numFmtId="9" fontId="8" fillId="2" borderId="17" xfId="0" applyNumberFormat="1" applyFont="1" applyFill="1" applyBorder="1" applyAlignment="1" applyProtection="1">
      <alignment horizontal="center" vertical="top" wrapText="1"/>
      <protection locked="0"/>
    </xf>
    <xf numFmtId="0" fontId="8" fillId="2" borderId="1" xfId="0" applyFont="1" applyFill="1" applyBorder="1" applyAlignment="1" applyProtection="1">
      <alignment horizontal="center" vertical="top" wrapText="1"/>
      <protection locked="0"/>
    </xf>
    <xf numFmtId="44" fontId="8" fillId="2" borderId="1" xfId="0" applyNumberFormat="1" applyFont="1" applyFill="1" applyBorder="1" applyAlignment="1" applyProtection="1">
      <alignment horizontal="center" vertical="top" wrapText="1"/>
      <protection locked="0"/>
    </xf>
    <xf numFmtId="9" fontId="8" fillId="2" borderId="1" xfId="0" applyNumberFormat="1" applyFont="1" applyFill="1" applyBorder="1" applyAlignment="1" applyProtection="1">
      <alignment horizontal="center" vertical="top" wrapText="1"/>
      <protection locked="0"/>
    </xf>
    <xf numFmtId="0" fontId="8" fillId="2" borderId="22" xfId="0" applyFont="1" applyFill="1" applyBorder="1" applyAlignment="1" applyProtection="1">
      <alignment horizontal="center" vertical="top" wrapText="1"/>
      <protection locked="0"/>
    </xf>
    <xf numFmtId="44" fontId="8" fillId="2" borderId="22" xfId="0" applyNumberFormat="1" applyFont="1" applyFill="1" applyBorder="1" applyAlignment="1" applyProtection="1">
      <alignment horizontal="center" vertical="top" wrapText="1"/>
      <protection locked="0"/>
    </xf>
    <xf numFmtId="9" fontId="8" fillId="2" borderId="22" xfId="0" applyNumberFormat="1" applyFont="1" applyFill="1" applyBorder="1" applyAlignment="1" applyProtection="1">
      <alignment horizontal="center" vertical="top" wrapText="1"/>
      <protection locked="0"/>
    </xf>
    <xf numFmtId="44" fontId="8" fillId="0" borderId="17" xfId="0" applyNumberFormat="1" applyFont="1" applyFill="1" applyBorder="1" applyAlignment="1">
      <alignment horizontal="center" vertical="top" wrapText="1"/>
    </xf>
    <xf numFmtId="44" fontId="8" fillId="0" borderId="1" xfId="0" applyNumberFormat="1" applyFont="1" applyFill="1" applyBorder="1" applyAlignment="1">
      <alignment horizontal="center" vertical="top" wrapText="1"/>
    </xf>
    <xf numFmtId="44" fontId="8" fillId="0" borderId="22" xfId="0" applyNumberFormat="1" applyFont="1" applyFill="1" applyBorder="1" applyAlignment="1">
      <alignment horizontal="center" vertical="top" wrapText="1"/>
    </xf>
    <xf numFmtId="0" fontId="8" fillId="2" borderId="18" xfId="0" applyFont="1" applyFill="1" applyBorder="1" applyAlignment="1" applyProtection="1">
      <alignment horizontal="center" vertical="top" wrapText="1"/>
      <protection locked="0"/>
    </xf>
    <xf numFmtId="0" fontId="8" fillId="2" borderId="20" xfId="0" applyFont="1" applyFill="1" applyBorder="1" applyAlignment="1" applyProtection="1">
      <alignment horizontal="center" vertical="top" wrapText="1"/>
      <protection locked="0"/>
    </xf>
    <xf numFmtId="0" fontId="8" fillId="2" borderId="23" xfId="0" applyFont="1" applyFill="1" applyBorder="1" applyAlignment="1" applyProtection="1">
      <alignment horizontal="center" vertical="top" wrapText="1"/>
      <protection locked="0"/>
    </xf>
    <xf numFmtId="44" fontId="8" fillId="2" borderId="17" xfId="0" applyNumberFormat="1" applyFont="1" applyFill="1" applyBorder="1" applyAlignment="1" applyProtection="1">
      <alignment horizontal="center" vertical="top" wrapText="1"/>
      <protection locked="0"/>
    </xf>
    <xf numFmtId="44" fontId="8" fillId="2" borderId="40" xfId="0" applyNumberFormat="1" applyFont="1" applyFill="1" applyBorder="1" applyAlignment="1" applyProtection="1">
      <alignment horizontal="center" vertical="top" wrapText="1"/>
      <protection locked="0"/>
    </xf>
    <xf numFmtId="44" fontId="3" fillId="2" borderId="10" xfId="0" applyNumberFormat="1" applyFont="1" applyFill="1" applyBorder="1" applyAlignment="1" applyProtection="1">
      <alignment vertical="top"/>
      <protection locked="0"/>
    </xf>
    <xf numFmtId="0" fontId="10" fillId="3" borderId="10" xfId="0" applyFont="1" applyFill="1" applyBorder="1" applyAlignment="1">
      <alignment wrapText="1"/>
    </xf>
    <xf numFmtId="1" fontId="0" fillId="2" borderId="17" xfId="0" applyNumberFormat="1" applyFill="1" applyBorder="1" applyProtection="1">
      <protection locked="0"/>
    </xf>
    <xf numFmtId="1" fontId="0" fillId="2" borderId="1" xfId="0" applyNumberFormat="1" applyFill="1" applyBorder="1" applyProtection="1">
      <protection locked="0"/>
    </xf>
    <xf numFmtId="1" fontId="0" fillId="2" borderId="22" xfId="0" applyNumberFormat="1" applyFill="1" applyBorder="1" applyProtection="1">
      <protection locked="0"/>
    </xf>
    <xf numFmtId="44" fontId="3" fillId="5" borderId="8" xfId="0" applyNumberFormat="1" applyFont="1" applyFill="1" applyBorder="1"/>
    <xf numFmtId="44" fontId="3" fillId="6" borderId="6" xfId="0" applyNumberFormat="1" applyFont="1" applyFill="1" applyBorder="1"/>
    <xf numFmtId="0" fontId="3" fillId="6" borderId="2" xfId="0" applyFont="1" applyFill="1" applyBorder="1"/>
    <xf numFmtId="44" fontId="3" fillId="6" borderId="41" xfId="0" applyNumberFormat="1" applyFont="1" applyFill="1" applyBorder="1"/>
    <xf numFmtId="0" fontId="3" fillId="4" borderId="2" xfId="0" applyFont="1" applyFill="1" applyBorder="1" applyAlignment="1">
      <alignment horizontal="left"/>
    </xf>
    <xf numFmtId="0" fontId="3" fillId="4" borderId="4" xfId="0" applyFont="1" applyFill="1" applyBorder="1" applyAlignment="1">
      <alignment horizontal="left"/>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4"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3" fillId="2" borderId="2" xfId="0" applyFont="1" applyFill="1" applyBorder="1" applyAlignment="1">
      <alignment horizontal="left" wrapText="1"/>
    </xf>
    <xf numFmtId="0" fontId="3" fillId="2" borderId="3" xfId="0" applyFont="1" applyFill="1" applyBorder="1" applyAlignment="1">
      <alignment horizontal="left"/>
    </xf>
    <xf numFmtId="0" fontId="3" fillId="2" borderId="4" xfId="0" applyFont="1" applyFill="1" applyBorder="1" applyAlignment="1">
      <alignment horizontal="left"/>
    </xf>
    <xf numFmtId="0" fontId="3" fillId="0" borderId="13" xfId="0" applyFont="1" applyFill="1" applyBorder="1" applyAlignment="1">
      <alignment horizontal="left" vertical="top"/>
    </xf>
    <xf numFmtId="0" fontId="3" fillId="0" borderId="14" xfId="0" applyFont="1" applyFill="1" applyBorder="1" applyAlignment="1">
      <alignment horizontal="left"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7" fillId="5" borderId="37" xfId="0" applyFont="1" applyFill="1" applyBorder="1" applyAlignment="1">
      <alignment horizontal="left" wrapText="1"/>
    </xf>
    <xf numFmtId="0" fontId="7" fillId="5" borderId="36" xfId="0" applyFont="1" applyFill="1" applyBorder="1" applyAlignment="1">
      <alignment horizontal="left" wrapText="1"/>
    </xf>
    <xf numFmtId="0" fontId="3" fillId="5" borderId="13" xfId="0" applyFont="1" applyFill="1" applyBorder="1" applyAlignment="1">
      <alignment horizontal="left" vertical="top" wrapText="1"/>
    </xf>
    <xf numFmtId="0" fontId="3" fillId="5" borderId="14" xfId="0" applyFont="1" applyFill="1" applyBorder="1" applyAlignment="1">
      <alignment horizontal="left" vertical="top" wrapText="1"/>
    </xf>
    <xf numFmtId="0" fontId="3" fillId="2" borderId="33" xfId="0" applyFont="1" applyFill="1" applyBorder="1" applyAlignment="1">
      <alignment horizontal="left" vertical="top" wrapText="1"/>
    </xf>
    <xf numFmtId="0" fontId="3" fillId="2" borderId="34" xfId="0" applyFont="1" applyFill="1" applyBorder="1" applyAlignment="1">
      <alignment horizontal="left" vertical="top" wrapText="1"/>
    </xf>
    <xf numFmtId="0" fontId="3" fillId="3" borderId="24" xfId="0" applyFont="1" applyFill="1" applyBorder="1" applyAlignment="1">
      <alignment horizontal="center"/>
    </xf>
    <xf numFmtId="0" fontId="3" fillId="3" borderId="14" xfId="0" applyFont="1" applyFill="1" applyBorder="1" applyAlignment="1">
      <alignment horizontal="center"/>
    </xf>
    <xf numFmtId="0" fontId="3" fillId="3" borderId="15" xfId="0" applyFont="1" applyFill="1" applyBorder="1" applyAlignment="1">
      <alignment horizontal="center"/>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7" fillId="5" borderId="26" xfId="0" applyFont="1" applyFill="1" applyBorder="1" applyAlignment="1">
      <alignment horizontal="left"/>
    </xf>
    <xf numFmtId="0" fontId="7" fillId="5" borderId="27" xfId="0" applyFont="1" applyFill="1" applyBorder="1" applyAlignment="1">
      <alignment horizontal="left"/>
    </xf>
    <xf numFmtId="0" fontId="3" fillId="5" borderId="13" xfId="0" applyFont="1" applyFill="1" applyBorder="1" applyAlignment="1">
      <alignment horizontal="left"/>
    </xf>
    <xf numFmtId="0" fontId="3" fillId="5" borderId="11" xfId="0" applyFont="1" applyFill="1" applyBorder="1" applyAlignment="1">
      <alignment horizontal="left"/>
    </xf>
    <xf numFmtId="0" fontId="3" fillId="3" borderId="13" xfId="0" applyFont="1" applyFill="1" applyBorder="1" applyAlignment="1">
      <alignment horizontal="left" indent="13"/>
    </xf>
    <xf numFmtId="0" fontId="3" fillId="3" borderId="14" xfId="0" applyFont="1" applyFill="1" applyBorder="1" applyAlignment="1">
      <alignment horizontal="left" indent="13"/>
    </xf>
    <xf numFmtId="0" fontId="3" fillId="3" borderId="15" xfId="0" applyFont="1" applyFill="1" applyBorder="1" applyAlignment="1">
      <alignment horizontal="left" indent="13"/>
    </xf>
    <xf numFmtId="0" fontId="3" fillId="3" borderId="13" xfId="0" applyFont="1" applyFill="1" applyBorder="1" applyAlignment="1">
      <alignment horizontal="left" vertical="top" indent="4"/>
    </xf>
    <xf numFmtId="0" fontId="3" fillId="3" borderId="14" xfId="0" applyFont="1" applyFill="1" applyBorder="1" applyAlignment="1">
      <alignment horizontal="left" vertical="top" indent="4"/>
    </xf>
    <xf numFmtId="0" fontId="3" fillId="3" borderId="15" xfId="0" applyFont="1" applyFill="1" applyBorder="1" applyAlignment="1">
      <alignment horizontal="left" vertical="top" indent="4"/>
    </xf>
    <xf numFmtId="0" fontId="7" fillId="5" borderId="13" xfId="0" applyFont="1" applyFill="1" applyBorder="1" applyAlignment="1">
      <alignment horizontal="left" vertical="top" wrapText="1"/>
    </xf>
    <xf numFmtId="0" fontId="7" fillId="5" borderId="14" xfId="0" applyFont="1" applyFill="1" applyBorder="1" applyAlignment="1">
      <alignment horizontal="left" vertical="top" wrapText="1"/>
    </xf>
    <xf numFmtId="0" fontId="7" fillId="5" borderId="36" xfId="0" applyFont="1" applyFill="1" applyBorder="1" applyAlignment="1">
      <alignment horizontal="left" vertical="top" wrapText="1"/>
    </xf>
    <xf numFmtId="0" fontId="7" fillId="5" borderId="15" xfId="0" applyFont="1" applyFill="1" applyBorder="1" applyAlignment="1">
      <alignment horizontal="left" vertical="top" wrapText="1"/>
    </xf>
    <xf numFmtId="0" fontId="4" fillId="2" borderId="3" xfId="0" applyFont="1" applyFill="1" applyBorder="1" applyAlignment="1" applyProtection="1">
      <alignment horizontal="center"/>
      <protection locked="0"/>
    </xf>
    <xf numFmtId="0" fontId="4" fillId="2" borderId="4" xfId="0" applyFont="1" applyFill="1" applyBorder="1" applyAlignment="1" applyProtection="1">
      <alignment horizontal="center"/>
      <protection locked="0"/>
    </xf>
  </cellXfs>
  <cellStyles count="2">
    <cellStyle name="Komma" xfId="1" builtinId="3"/>
    <cellStyle name="Standaard" xfId="0" builtinId="0"/>
  </cellStyles>
  <dxfs count="0"/>
  <tableStyles count="0" defaultTableStyle="TableStyleMedium9" defaultPivotStyle="PivotStyleLight16"/>
  <colors>
    <mruColors>
      <color rgb="FFCCFFCC"/>
      <color rgb="FFFFFFCC"/>
      <color rgb="FFCCFFFF"/>
      <color rgb="FFFFCC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1</xdr:row>
      <xdr:rowOff>133350</xdr:rowOff>
    </xdr:from>
    <xdr:to>
      <xdr:col>4</xdr:col>
      <xdr:colOff>960834</xdr:colOff>
      <xdr:row>3</xdr:row>
      <xdr:rowOff>152400</xdr:rowOff>
    </xdr:to>
    <xdr:pic>
      <xdr:nvPicPr>
        <xdr:cNvPr id="2"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114925" y="323850"/>
          <a:ext cx="2275284" cy="4000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66675</xdr:colOff>
      <xdr:row>0</xdr:row>
      <xdr:rowOff>180975</xdr:rowOff>
    </xdr:from>
    <xdr:to>
      <xdr:col>8</xdr:col>
      <xdr:colOff>332184</xdr:colOff>
      <xdr:row>1</xdr:row>
      <xdr:rowOff>390525</xdr:rowOff>
    </xdr:to>
    <xdr:pic>
      <xdr:nvPicPr>
        <xdr:cNvPr id="3"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8877300" y="752475"/>
          <a:ext cx="2275284" cy="400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5:H39"/>
  <sheetViews>
    <sheetView zoomScaleNormal="100" workbookViewId="0">
      <selection activeCell="H42" sqref="H42"/>
    </sheetView>
  </sheetViews>
  <sheetFormatPr defaultRowHeight="15"/>
  <cols>
    <col min="1" max="1" width="90.85546875" customWidth="1"/>
    <col min="2" max="5" width="16.7109375" customWidth="1"/>
    <col min="8" max="8" width="15.42578125" customWidth="1"/>
  </cols>
  <sheetData>
    <row r="5" spans="1:8" ht="33.75">
      <c r="A5" s="1" t="s">
        <v>52</v>
      </c>
      <c r="B5" s="2"/>
      <c r="C5" s="2"/>
      <c r="D5" s="2"/>
      <c r="E5" s="3"/>
      <c r="F5" s="4"/>
      <c r="G5" s="5"/>
      <c r="H5" s="5"/>
    </row>
    <row r="6" spans="1:8" ht="18.75">
      <c r="A6" s="25" t="s">
        <v>55</v>
      </c>
      <c r="B6" s="2"/>
      <c r="C6" s="2"/>
      <c r="D6" s="2"/>
      <c r="E6" s="3"/>
      <c r="F6" s="4"/>
      <c r="G6" s="5"/>
      <c r="H6" s="5"/>
    </row>
    <row r="7" spans="1:8" ht="15.75">
      <c r="A7" s="5"/>
      <c r="B7" s="5"/>
      <c r="C7" s="2"/>
      <c r="D7" s="2"/>
      <c r="E7" s="3"/>
      <c r="F7" s="4"/>
      <c r="G7" s="5"/>
      <c r="H7" s="5"/>
    </row>
    <row r="8" spans="1:8" ht="31.5" customHeight="1">
      <c r="A8" s="35" t="s">
        <v>0</v>
      </c>
      <c r="B8" s="190"/>
      <c r="C8" s="190"/>
      <c r="D8" s="190"/>
      <c r="E8" s="191"/>
      <c r="F8" s="4"/>
      <c r="G8" s="5"/>
      <c r="H8" s="5"/>
    </row>
    <row r="9" spans="1:8" ht="99.95" customHeight="1">
      <c r="A9" s="35" t="s">
        <v>36</v>
      </c>
      <c r="B9" s="190"/>
      <c r="C9" s="190"/>
      <c r="D9" s="190"/>
      <c r="E9" s="191"/>
      <c r="F9" s="4"/>
      <c r="G9" s="5"/>
      <c r="H9" s="5"/>
    </row>
    <row r="10" spans="1:8" ht="31.5" customHeight="1">
      <c r="A10" s="35" t="s">
        <v>1</v>
      </c>
      <c r="B10" s="190"/>
      <c r="C10" s="190"/>
      <c r="D10" s="190"/>
      <c r="E10" s="191"/>
      <c r="F10" s="4"/>
      <c r="G10" s="5"/>
      <c r="H10" s="5"/>
    </row>
    <row r="11" spans="1:8" ht="31.5" customHeight="1">
      <c r="A11" s="35" t="s">
        <v>2</v>
      </c>
      <c r="B11" s="190"/>
      <c r="C11" s="190"/>
      <c r="D11" s="190"/>
      <c r="E11" s="191"/>
      <c r="F11" s="4"/>
      <c r="G11" s="5"/>
      <c r="H11" s="5"/>
    </row>
    <row r="12" spans="1:8" ht="31.5" customHeight="1">
      <c r="A12" s="35" t="s">
        <v>3</v>
      </c>
      <c r="B12" s="190"/>
      <c r="C12" s="190"/>
      <c r="D12" s="190"/>
      <c r="E12" s="191"/>
      <c r="F12" s="4"/>
      <c r="G12" s="5"/>
      <c r="H12" s="5"/>
    </row>
    <row r="13" spans="1:8" ht="15.75">
      <c r="A13" s="2"/>
      <c r="B13" s="2"/>
      <c r="C13" s="2"/>
      <c r="D13" s="2"/>
      <c r="E13" s="3"/>
      <c r="F13" s="4"/>
      <c r="G13" s="5"/>
      <c r="H13" s="5"/>
    </row>
    <row r="14" spans="1:8" ht="15.75">
      <c r="A14" s="155" t="s">
        <v>9</v>
      </c>
      <c r="B14" s="156"/>
      <c r="C14" s="156"/>
      <c r="D14" s="156"/>
      <c r="E14" s="157"/>
      <c r="F14" s="4"/>
      <c r="G14" s="5"/>
      <c r="H14" s="5"/>
    </row>
    <row r="15" spans="1:8" ht="113.25" customHeight="1">
      <c r="A15" s="158" t="s">
        <v>80</v>
      </c>
      <c r="B15" s="159"/>
      <c r="C15" s="159"/>
      <c r="D15" s="159"/>
      <c r="E15" s="160"/>
      <c r="F15" s="4"/>
      <c r="G15" s="5"/>
      <c r="H15" s="5"/>
    </row>
    <row r="16" spans="1:8" ht="15.75">
      <c r="A16" s="2"/>
      <c r="B16" s="2"/>
      <c r="C16" s="2"/>
      <c r="D16" s="2"/>
      <c r="E16" s="3"/>
      <c r="F16" s="4"/>
      <c r="G16" s="5"/>
      <c r="H16" s="5"/>
    </row>
    <row r="17" spans="1:8" ht="15.75">
      <c r="A17" s="6" t="s">
        <v>4</v>
      </c>
      <c r="B17" s="7" t="s">
        <v>73</v>
      </c>
      <c r="C17" s="7" t="s">
        <v>5</v>
      </c>
      <c r="D17" s="5"/>
      <c r="F17" s="4"/>
      <c r="G17" s="5"/>
      <c r="H17" s="5"/>
    </row>
    <row r="18" spans="1:8" ht="15.75">
      <c r="A18" s="8" t="s">
        <v>6</v>
      </c>
      <c r="B18" s="70">
        <f>D28</f>
        <v>0</v>
      </c>
      <c r="C18" s="70">
        <f>E28</f>
        <v>0</v>
      </c>
      <c r="D18" s="5"/>
      <c r="F18" s="4"/>
      <c r="G18" s="5"/>
      <c r="H18" s="5"/>
    </row>
    <row r="19" spans="1:8" ht="15.75">
      <c r="A19" s="8" t="s">
        <v>7</v>
      </c>
      <c r="B19" s="70">
        <f>D38</f>
        <v>0</v>
      </c>
      <c r="C19" s="70">
        <f>E38</f>
        <v>0</v>
      </c>
      <c r="D19" s="5"/>
      <c r="F19" s="4"/>
      <c r="G19" s="5"/>
      <c r="H19" s="5"/>
    </row>
    <row r="20" spans="1:8" ht="15.75">
      <c r="A20" s="9" t="s">
        <v>48</v>
      </c>
      <c r="B20" s="72">
        <f>'Prijsopgave Formulier deel 2'!F44</f>
        <v>0</v>
      </c>
      <c r="C20" s="72">
        <f>'Prijsopgave Formulier deel 2'!G44</f>
        <v>0</v>
      </c>
      <c r="D20" s="5"/>
      <c r="F20" s="4"/>
      <c r="G20" s="5"/>
      <c r="H20" s="5"/>
    </row>
    <row r="21" spans="1:8" ht="16.5" thickBot="1">
      <c r="A21" s="9" t="s">
        <v>47</v>
      </c>
      <c r="B21" s="146">
        <f>'Prijsopgave Formulier deel 2'!F48</f>
        <v>0</v>
      </c>
      <c r="C21" s="72">
        <f>'Prijsopgave Formulier deel 2'!G48</f>
        <v>0</v>
      </c>
      <c r="D21" s="5"/>
      <c r="F21" s="4"/>
      <c r="G21" s="5"/>
      <c r="H21" s="5"/>
    </row>
    <row r="22" spans="1:8" ht="16.5" thickBot="1">
      <c r="A22" s="148" t="s">
        <v>8</v>
      </c>
      <c r="B22" s="149">
        <f>SUM(B18:B21)</f>
        <v>0</v>
      </c>
      <c r="D22" s="5"/>
      <c r="F22" s="4"/>
      <c r="G22" s="5"/>
      <c r="H22" s="5"/>
    </row>
    <row r="23" spans="1:8" ht="15.75">
      <c r="A23" s="10" t="s">
        <v>78</v>
      </c>
      <c r="B23" s="147">
        <f>B22/(8130*7)</f>
        <v>0</v>
      </c>
      <c r="D23" s="5"/>
      <c r="E23" s="3"/>
      <c r="F23" s="4"/>
      <c r="G23" s="5"/>
      <c r="H23" s="5"/>
    </row>
    <row r="24" spans="1:8" ht="15.75">
      <c r="A24" s="4"/>
      <c r="B24" s="2"/>
      <c r="C24" s="2"/>
      <c r="D24" s="2"/>
      <c r="E24" s="3"/>
      <c r="F24" s="4"/>
      <c r="G24" s="5"/>
      <c r="H24" s="5"/>
    </row>
    <row r="25" spans="1:8" ht="18.75">
      <c r="A25" s="152" t="s">
        <v>10</v>
      </c>
      <c r="B25" s="153"/>
      <c r="C25" s="153"/>
      <c r="D25" s="153"/>
      <c r="E25" s="154"/>
      <c r="F25" s="5"/>
      <c r="G25" s="5"/>
      <c r="H25" s="5"/>
    </row>
    <row r="26" spans="1:8" ht="47.25">
      <c r="A26" s="11" t="s">
        <v>6</v>
      </c>
      <c r="B26" s="24" t="s">
        <v>11</v>
      </c>
      <c r="C26" s="12" t="s">
        <v>37</v>
      </c>
      <c r="D26" s="12" t="s">
        <v>12</v>
      </c>
      <c r="E26" s="75" t="s">
        <v>38</v>
      </c>
      <c r="F26" s="13"/>
      <c r="G26" s="5"/>
      <c r="H26" s="5"/>
    </row>
    <row r="27" spans="1:8" ht="15.75">
      <c r="A27" s="14" t="s">
        <v>54</v>
      </c>
      <c r="B27" s="22">
        <v>2</v>
      </c>
      <c r="C27" s="119">
        <v>0</v>
      </c>
      <c r="D27" s="68">
        <f>C27*B27</f>
        <v>0</v>
      </c>
      <c r="E27" s="69">
        <f>D27*1.21</f>
        <v>0</v>
      </c>
      <c r="F27" s="13"/>
      <c r="G27" s="5"/>
      <c r="H27" s="5"/>
    </row>
    <row r="28" spans="1:8" ht="15.75">
      <c r="A28" s="150" t="s">
        <v>25</v>
      </c>
      <c r="B28" s="151"/>
      <c r="C28" s="38"/>
      <c r="D28" s="73">
        <f>SUM(D27:D27)</f>
        <v>0</v>
      </c>
      <c r="E28" s="70">
        <f>SUM(E27:E27)</f>
        <v>0</v>
      </c>
      <c r="F28" s="4"/>
      <c r="G28" s="5"/>
      <c r="H28" s="5"/>
    </row>
    <row r="31" spans="1:8" ht="18.75">
      <c r="A31" s="152" t="s">
        <v>7</v>
      </c>
      <c r="B31" s="153"/>
      <c r="C31" s="153"/>
      <c r="D31" s="153"/>
      <c r="E31" s="154"/>
      <c r="F31" s="13"/>
      <c r="G31" s="5"/>
      <c r="H31" s="5"/>
    </row>
    <row r="32" spans="1:8" ht="15.75">
      <c r="A32" s="16" t="s">
        <v>14</v>
      </c>
      <c r="B32" s="17">
        <v>1</v>
      </c>
      <c r="C32" s="120">
        <v>0</v>
      </c>
      <c r="D32" s="71">
        <f>C32*B32</f>
        <v>0</v>
      </c>
      <c r="E32" s="71">
        <f>D32*1.21</f>
        <v>0</v>
      </c>
      <c r="F32" s="13"/>
      <c r="G32" s="5"/>
      <c r="H32" s="5"/>
    </row>
    <row r="33" spans="1:8" ht="15.75">
      <c r="A33" s="16" t="s">
        <v>15</v>
      </c>
      <c r="B33" s="17">
        <v>2</v>
      </c>
      <c r="C33" s="120">
        <v>0</v>
      </c>
      <c r="D33" s="71">
        <f>C33*B33</f>
        <v>0</v>
      </c>
      <c r="E33" s="71">
        <f t="shared" ref="E33:E34" si="0">D33*1.21</f>
        <v>0</v>
      </c>
      <c r="F33" s="13"/>
      <c r="G33" s="5"/>
      <c r="H33" s="5"/>
    </row>
    <row r="34" spans="1:8" ht="15.75">
      <c r="A34" s="36" t="s">
        <v>16</v>
      </c>
      <c r="B34" s="17">
        <v>2</v>
      </c>
      <c r="C34" s="120">
        <v>0</v>
      </c>
      <c r="D34" s="71">
        <f>C34*B34</f>
        <v>0</v>
      </c>
      <c r="E34" s="71">
        <f t="shared" si="0"/>
        <v>0</v>
      </c>
      <c r="F34" s="13"/>
      <c r="G34" s="5"/>
      <c r="H34" s="5"/>
    </row>
    <row r="35" spans="1:8" ht="15.75">
      <c r="A35" s="18" t="s">
        <v>17</v>
      </c>
      <c r="B35" s="22">
        <v>1</v>
      </c>
      <c r="C35" s="120">
        <v>0</v>
      </c>
      <c r="D35" s="71">
        <f t="shared" ref="D35:D36" si="1">C35*B35</f>
        <v>0</v>
      </c>
      <c r="E35" s="71">
        <f t="shared" ref="E35:E36" si="2">D35*1.21</f>
        <v>0</v>
      </c>
      <c r="F35" s="13"/>
      <c r="G35" s="5"/>
      <c r="H35" s="5"/>
    </row>
    <row r="36" spans="1:8" s="31" customFormat="1" ht="18.75" customHeight="1">
      <c r="A36" s="19" t="s">
        <v>79</v>
      </c>
      <c r="B36" s="15">
        <v>1</v>
      </c>
      <c r="C36" s="120">
        <v>0</v>
      </c>
      <c r="D36" s="71">
        <f t="shared" si="1"/>
        <v>0</v>
      </c>
      <c r="E36" s="71">
        <f t="shared" si="2"/>
        <v>0</v>
      </c>
      <c r="F36" s="29"/>
      <c r="G36" s="30"/>
      <c r="H36" s="30"/>
    </row>
    <row r="37" spans="1:8" ht="15.75">
      <c r="A37" s="20" t="s">
        <v>26</v>
      </c>
      <c r="B37" s="22">
        <v>2</v>
      </c>
      <c r="C37" s="120">
        <v>0</v>
      </c>
      <c r="D37" s="68">
        <f>C37*B37</f>
        <v>0</v>
      </c>
      <c r="E37" s="68">
        <f>D37*1.21</f>
        <v>0</v>
      </c>
      <c r="F37" s="13"/>
      <c r="G37" s="5"/>
      <c r="H37" s="5"/>
    </row>
    <row r="38" spans="1:8" ht="15.75">
      <c r="A38" s="150" t="s">
        <v>24</v>
      </c>
      <c r="B38" s="151"/>
      <c r="C38" s="74"/>
      <c r="D38" s="76">
        <f t="shared" ref="D38:E38" si="3">SUM(D32:D34,D37,)</f>
        <v>0</v>
      </c>
      <c r="E38" s="74">
        <f t="shared" si="3"/>
        <v>0</v>
      </c>
      <c r="F38" s="13"/>
      <c r="G38" s="5"/>
      <c r="H38" s="5"/>
    </row>
    <row r="39" spans="1:8" ht="15.75">
      <c r="A39" s="4"/>
      <c r="B39" s="2"/>
      <c r="C39" s="2"/>
      <c r="D39" s="2"/>
      <c r="E39" s="3"/>
      <c r="F39" s="4"/>
      <c r="G39" s="5"/>
      <c r="H39" s="5"/>
    </row>
  </sheetData>
  <sheetProtection password="F074" sheet="1" objects="1" scenarios="1"/>
  <mergeCells count="11">
    <mergeCell ref="A38:B38"/>
    <mergeCell ref="A28:B28"/>
    <mergeCell ref="A31:E31"/>
    <mergeCell ref="B8:E8"/>
    <mergeCell ref="B9:E9"/>
    <mergeCell ref="B11:E11"/>
    <mergeCell ref="B12:E12"/>
    <mergeCell ref="A14:E14"/>
    <mergeCell ref="A25:E25"/>
    <mergeCell ref="B10:E10"/>
    <mergeCell ref="A15:E15"/>
  </mergeCells>
  <pageMargins left="0.70866141732283472" right="0.70866141732283472" top="0.74803149606299213" bottom="0.74803149606299213" header="0.31496062992125984" footer="0.31496062992125984"/>
  <pageSetup paperSize="9" scale="77" orientation="portrait" verticalDpi="0"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2:L49"/>
  <sheetViews>
    <sheetView tabSelected="1" topLeftCell="A10" zoomScaleNormal="100" workbookViewId="0">
      <selection activeCell="L25" sqref="L25:L26"/>
    </sheetView>
  </sheetViews>
  <sheetFormatPr defaultRowHeight="15"/>
  <cols>
    <col min="1" max="1" width="57.85546875" customWidth="1"/>
    <col min="2" max="2" width="28.7109375" bestFit="1" customWidth="1"/>
    <col min="3" max="3" width="14.140625" customWidth="1"/>
    <col min="4" max="4" width="13.42578125" customWidth="1"/>
    <col min="5" max="5" width="14.28515625" bestFit="1" customWidth="1"/>
    <col min="6" max="6" width="16" bestFit="1" customWidth="1"/>
    <col min="7" max="7" width="31.85546875" style="34" bestFit="1" customWidth="1"/>
    <col min="8" max="8" width="16.28515625" customWidth="1"/>
    <col min="9" max="9" width="15.42578125" customWidth="1"/>
    <col min="10" max="10" width="14.7109375" customWidth="1"/>
    <col min="11" max="11" width="16.85546875" customWidth="1"/>
    <col min="12" max="12" width="15.5703125" customWidth="1"/>
    <col min="13" max="13" width="12.7109375" customWidth="1"/>
  </cols>
  <sheetData>
    <row r="2" spans="1:12" ht="33.75">
      <c r="A2" s="1" t="s">
        <v>53</v>
      </c>
      <c r="B2" s="2"/>
      <c r="C2" s="2"/>
      <c r="D2" s="2"/>
      <c r="E2" s="2"/>
      <c r="F2" s="3"/>
      <c r="G2" s="32"/>
      <c r="H2" s="5"/>
      <c r="I2" s="5"/>
    </row>
    <row r="3" spans="1:12" ht="18.75">
      <c r="A3" s="25" t="s">
        <v>39</v>
      </c>
      <c r="B3" s="2"/>
      <c r="C3" s="2"/>
      <c r="D3" s="2"/>
      <c r="E3" s="2"/>
      <c r="F3" s="3"/>
      <c r="G3" s="32"/>
      <c r="H3" s="5"/>
      <c r="I3" s="5"/>
    </row>
    <row r="4" spans="1:12" ht="19.5" thickBot="1">
      <c r="A4" s="25"/>
      <c r="B4" s="2"/>
      <c r="C4" s="2"/>
      <c r="D4" s="2"/>
      <c r="E4" s="2"/>
      <c r="F4" s="3"/>
      <c r="G4" s="32"/>
      <c r="H4" s="5"/>
      <c r="I4" s="5"/>
    </row>
    <row r="5" spans="1:12" ht="15.75" customHeight="1" thickBot="1">
      <c r="A5" s="163" t="s">
        <v>9</v>
      </c>
      <c r="B5" s="164"/>
      <c r="C5" s="164"/>
      <c r="D5" s="164"/>
      <c r="E5" s="164"/>
      <c r="F5" s="164"/>
      <c r="G5" s="164"/>
      <c r="H5" s="164"/>
      <c r="I5" s="164"/>
      <c r="J5" s="46"/>
      <c r="K5" s="65"/>
      <c r="L5" s="47"/>
    </row>
    <row r="6" spans="1:12" ht="65.099999999999994" customHeight="1" thickBot="1">
      <c r="A6" s="169" t="s">
        <v>81</v>
      </c>
      <c r="B6" s="170"/>
      <c r="C6" s="170"/>
      <c r="D6" s="170"/>
      <c r="E6" s="170"/>
      <c r="F6" s="170"/>
      <c r="G6" s="170"/>
      <c r="H6" s="170"/>
      <c r="I6" s="170"/>
      <c r="J6" s="63"/>
      <c r="K6" s="62"/>
      <c r="L6" s="64"/>
    </row>
    <row r="7" spans="1:12" ht="19.5" thickBot="1">
      <c r="A7" s="25"/>
      <c r="B7" s="2"/>
      <c r="C7" s="2"/>
      <c r="D7" s="2"/>
      <c r="E7" s="2"/>
      <c r="F7" s="3"/>
      <c r="G7" s="32"/>
      <c r="H7" s="5"/>
      <c r="I7" s="5"/>
    </row>
    <row r="8" spans="1:12" ht="184.5" customHeight="1" thickBot="1">
      <c r="A8" s="167" t="s">
        <v>82</v>
      </c>
      <c r="B8" s="168"/>
      <c r="C8" s="168"/>
      <c r="D8" s="168"/>
      <c r="E8" s="168"/>
      <c r="F8" s="168"/>
      <c r="G8" s="168"/>
      <c r="H8" s="168"/>
      <c r="I8" s="168"/>
      <c r="J8" s="45"/>
      <c r="K8" s="45"/>
      <c r="L8" s="44"/>
    </row>
    <row r="9" spans="1:12" ht="16.5" thickBot="1">
      <c r="A9" s="5"/>
      <c r="B9" s="2"/>
      <c r="C9" s="2"/>
      <c r="D9" s="5"/>
      <c r="E9" s="2"/>
      <c r="F9" s="3"/>
      <c r="G9" s="32"/>
      <c r="H9" s="5"/>
      <c r="I9" s="5"/>
      <c r="K9" s="37"/>
    </row>
    <row r="10" spans="1:12" ht="18.75" customHeight="1" thickBot="1">
      <c r="A10" s="165" t="s">
        <v>41</v>
      </c>
      <c r="B10" s="166"/>
      <c r="C10" s="166"/>
      <c r="D10" s="166"/>
      <c r="E10" s="166"/>
      <c r="F10" s="166"/>
      <c r="G10" s="166"/>
      <c r="H10" s="166"/>
      <c r="I10" s="166"/>
      <c r="J10" s="66"/>
      <c r="K10" s="66"/>
      <c r="L10" s="67"/>
    </row>
    <row r="11" spans="1:12" ht="111" thickBot="1">
      <c r="A11" s="39" t="s">
        <v>18</v>
      </c>
      <c r="B11" s="40" t="s">
        <v>43</v>
      </c>
      <c r="C11" s="40" t="s">
        <v>45</v>
      </c>
      <c r="D11" s="40" t="s">
        <v>76</v>
      </c>
      <c r="E11" s="40" t="s">
        <v>19</v>
      </c>
      <c r="F11" s="40" t="s">
        <v>27</v>
      </c>
      <c r="G11" s="40" t="s">
        <v>35</v>
      </c>
      <c r="H11" s="41" t="s">
        <v>23</v>
      </c>
      <c r="I11" s="42" t="s">
        <v>71</v>
      </c>
      <c r="J11" s="40" t="s">
        <v>31</v>
      </c>
      <c r="K11" s="40" t="s">
        <v>34</v>
      </c>
      <c r="L11" s="61" t="s">
        <v>72</v>
      </c>
    </row>
    <row r="12" spans="1:12" ht="30.75" thickBot="1">
      <c r="A12" s="116" t="s">
        <v>74</v>
      </c>
      <c r="B12" s="49"/>
      <c r="C12" s="49"/>
      <c r="D12" s="142" t="s">
        <v>77</v>
      </c>
      <c r="E12" s="50" t="s">
        <v>30</v>
      </c>
      <c r="F12" s="50" t="s">
        <v>30</v>
      </c>
      <c r="G12" s="51" t="s">
        <v>28</v>
      </c>
      <c r="H12" s="52" t="s">
        <v>29</v>
      </c>
      <c r="I12" s="51" t="s">
        <v>28</v>
      </c>
      <c r="J12" s="50" t="s">
        <v>32</v>
      </c>
      <c r="K12" s="50" t="s">
        <v>33</v>
      </c>
      <c r="L12" s="53" t="s">
        <v>33</v>
      </c>
    </row>
    <row r="13" spans="1:12" ht="15.75">
      <c r="A13" s="77" t="s">
        <v>56</v>
      </c>
      <c r="B13" s="78"/>
      <c r="C13" s="121"/>
      <c r="D13" s="143"/>
      <c r="E13" s="83">
        <v>1400</v>
      </c>
      <c r="F13" s="124"/>
      <c r="G13" s="125">
        <v>0</v>
      </c>
      <c r="H13" s="126">
        <v>0</v>
      </c>
      <c r="I13" s="133">
        <f>G13-(G13*H13)</f>
        <v>0</v>
      </c>
      <c r="J13" s="124"/>
      <c r="K13" s="124"/>
      <c r="L13" s="136"/>
    </row>
    <row r="14" spans="1:12" ht="15.75">
      <c r="A14" s="79" t="s">
        <v>57</v>
      </c>
      <c r="B14" s="80"/>
      <c r="C14" s="122"/>
      <c r="D14" s="144"/>
      <c r="E14" s="84">
        <v>1400</v>
      </c>
      <c r="F14" s="127"/>
      <c r="G14" s="128">
        <v>0</v>
      </c>
      <c r="H14" s="129">
        <v>0</v>
      </c>
      <c r="I14" s="134">
        <f t="shared" ref="I14:I20" si="0">G14-(G14*H14)</f>
        <v>0</v>
      </c>
      <c r="J14" s="127"/>
      <c r="K14" s="127"/>
      <c r="L14" s="137"/>
    </row>
    <row r="15" spans="1:12" ht="15.75">
      <c r="A15" s="79" t="s">
        <v>58</v>
      </c>
      <c r="B15" s="80"/>
      <c r="C15" s="122"/>
      <c r="D15" s="144"/>
      <c r="E15" s="84">
        <v>1400</v>
      </c>
      <c r="F15" s="127"/>
      <c r="G15" s="128">
        <v>0</v>
      </c>
      <c r="H15" s="129">
        <v>0</v>
      </c>
      <c r="I15" s="134">
        <f t="shared" si="0"/>
        <v>0</v>
      </c>
      <c r="J15" s="127"/>
      <c r="K15" s="127"/>
      <c r="L15" s="137"/>
    </row>
    <row r="16" spans="1:12" ht="15.75">
      <c r="A16" s="79" t="s">
        <v>63</v>
      </c>
      <c r="B16" s="80"/>
      <c r="C16" s="122"/>
      <c r="D16" s="144"/>
      <c r="E16" s="84">
        <v>1000</v>
      </c>
      <c r="F16" s="127"/>
      <c r="G16" s="128">
        <v>0</v>
      </c>
      <c r="H16" s="129">
        <v>0</v>
      </c>
      <c r="I16" s="134">
        <f t="shared" si="0"/>
        <v>0</v>
      </c>
      <c r="J16" s="127"/>
      <c r="K16" s="127"/>
      <c r="L16" s="137"/>
    </row>
    <row r="17" spans="1:12" ht="15.75">
      <c r="A17" s="79" t="s">
        <v>59</v>
      </c>
      <c r="B17" s="80"/>
      <c r="C17" s="122"/>
      <c r="D17" s="144"/>
      <c r="E17" s="84">
        <v>1400</v>
      </c>
      <c r="F17" s="127"/>
      <c r="G17" s="128">
        <v>0</v>
      </c>
      <c r="H17" s="129">
        <v>0</v>
      </c>
      <c r="I17" s="134">
        <f t="shared" si="0"/>
        <v>0</v>
      </c>
      <c r="J17" s="127"/>
      <c r="K17" s="127"/>
      <c r="L17" s="137"/>
    </row>
    <row r="18" spans="1:12" ht="15.75">
      <c r="A18" s="79" t="s">
        <v>60</v>
      </c>
      <c r="B18" s="80"/>
      <c r="C18" s="122"/>
      <c r="D18" s="144"/>
      <c r="E18" s="84">
        <v>1400</v>
      </c>
      <c r="F18" s="127"/>
      <c r="G18" s="128">
        <v>0</v>
      </c>
      <c r="H18" s="129">
        <v>0</v>
      </c>
      <c r="I18" s="134">
        <f t="shared" si="0"/>
        <v>0</v>
      </c>
      <c r="J18" s="127"/>
      <c r="K18" s="127"/>
      <c r="L18" s="137"/>
    </row>
    <row r="19" spans="1:12" ht="15.75">
      <c r="A19" s="79" t="s">
        <v>61</v>
      </c>
      <c r="B19" s="80"/>
      <c r="C19" s="122"/>
      <c r="D19" s="144"/>
      <c r="E19" s="84">
        <v>50</v>
      </c>
      <c r="F19" s="127"/>
      <c r="G19" s="128">
        <v>0</v>
      </c>
      <c r="H19" s="129">
        <v>0</v>
      </c>
      <c r="I19" s="134">
        <f t="shared" si="0"/>
        <v>0</v>
      </c>
      <c r="J19" s="127"/>
      <c r="K19" s="127"/>
      <c r="L19" s="137"/>
    </row>
    <row r="20" spans="1:12" ht="16.5" thickBot="1">
      <c r="A20" s="81" t="s">
        <v>62</v>
      </c>
      <c r="B20" s="82"/>
      <c r="C20" s="123"/>
      <c r="D20" s="145"/>
      <c r="E20" s="85">
        <v>80</v>
      </c>
      <c r="F20" s="130"/>
      <c r="G20" s="131">
        <v>0</v>
      </c>
      <c r="H20" s="132">
        <v>0</v>
      </c>
      <c r="I20" s="135">
        <f t="shared" si="0"/>
        <v>0</v>
      </c>
      <c r="J20" s="130"/>
      <c r="K20" s="130"/>
      <c r="L20" s="138"/>
    </row>
    <row r="21" spans="1:12" ht="16.5" thickBot="1">
      <c r="A21" s="117" t="s">
        <v>44</v>
      </c>
      <c r="B21" s="171"/>
      <c r="C21" s="172"/>
      <c r="D21" s="172"/>
      <c r="E21" s="172"/>
      <c r="F21" s="172"/>
      <c r="G21" s="172"/>
      <c r="H21" s="172"/>
      <c r="I21" s="172"/>
      <c r="J21" s="172"/>
      <c r="K21" s="172"/>
      <c r="L21" s="173"/>
    </row>
    <row r="22" spans="1:12" ht="15.75">
      <c r="A22" s="86" t="s">
        <v>64</v>
      </c>
      <c r="B22" s="87"/>
      <c r="C22" s="121"/>
      <c r="D22" s="143"/>
      <c r="E22" s="83">
        <v>10000</v>
      </c>
      <c r="F22" s="124"/>
      <c r="G22" s="139">
        <v>0</v>
      </c>
      <c r="H22" s="126">
        <v>0</v>
      </c>
      <c r="I22" s="133">
        <f>G22-(G22*H22)</f>
        <v>0</v>
      </c>
      <c r="J22" s="124"/>
      <c r="K22" s="124"/>
      <c r="L22" s="136"/>
    </row>
    <row r="23" spans="1:12" ht="16.5" thickBot="1">
      <c r="A23" s="89" t="s">
        <v>67</v>
      </c>
      <c r="B23" s="90"/>
      <c r="C23" s="123"/>
      <c r="D23" s="145"/>
      <c r="E23" s="85">
        <v>160</v>
      </c>
      <c r="F23" s="130"/>
      <c r="G23" s="131">
        <v>0</v>
      </c>
      <c r="H23" s="132">
        <v>0</v>
      </c>
      <c r="I23" s="135">
        <f t="shared" ref="I23:I26" si="1">G23-(G23*H23)</f>
        <v>0</v>
      </c>
      <c r="J23" s="130"/>
      <c r="K23" s="130"/>
      <c r="L23" s="138"/>
    </row>
    <row r="24" spans="1:12" ht="16.5" thickBot="1">
      <c r="A24" s="116" t="s">
        <v>51</v>
      </c>
      <c r="B24" s="171"/>
      <c r="C24" s="172"/>
      <c r="D24" s="172"/>
      <c r="E24" s="172"/>
      <c r="F24" s="172"/>
      <c r="G24" s="172"/>
      <c r="H24" s="172"/>
      <c r="I24" s="172"/>
      <c r="J24" s="172"/>
      <c r="K24" s="172"/>
      <c r="L24" s="173"/>
    </row>
    <row r="25" spans="1:12" ht="16.5" thickBot="1">
      <c r="A25" s="86" t="s">
        <v>65</v>
      </c>
      <c r="B25" s="91"/>
      <c r="C25" s="121"/>
      <c r="D25" s="143"/>
      <c r="E25" s="83">
        <v>50</v>
      </c>
      <c r="F25" s="124"/>
      <c r="G25" s="139">
        <v>0</v>
      </c>
      <c r="H25" s="126">
        <v>0</v>
      </c>
      <c r="I25" s="135">
        <f t="shared" si="1"/>
        <v>0</v>
      </c>
      <c r="J25" s="124"/>
      <c r="K25" s="124"/>
      <c r="L25" s="136"/>
    </row>
    <row r="26" spans="1:12" ht="16.5" thickBot="1">
      <c r="A26" s="89" t="s">
        <v>66</v>
      </c>
      <c r="B26" s="93"/>
      <c r="C26" s="123"/>
      <c r="D26" s="145"/>
      <c r="E26" s="85">
        <v>50</v>
      </c>
      <c r="F26" s="130"/>
      <c r="G26" s="131">
        <v>0</v>
      </c>
      <c r="H26" s="132">
        <v>0</v>
      </c>
      <c r="I26" s="135">
        <f t="shared" si="1"/>
        <v>0</v>
      </c>
      <c r="J26" s="130"/>
      <c r="K26" s="130"/>
      <c r="L26" s="138"/>
    </row>
    <row r="27" spans="1:12" ht="16.5" thickBot="1">
      <c r="A27" s="5"/>
      <c r="B27" s="2"/>
      <c r="C27" s="2"/>
      <c r="D27" s="5"/>
      <c r="E27" s="2"/>
      <c r="F27" s="3"/>
      <c r="G27" s="32"/>
      <c r="H27" s="5"/>
      <c r="I27" s="5"/>
    </row>
    <row r="28" spans="1:12" ht="19.5" thickBot="1">
      <c r="A28" s="176" t="s">
        <v>68</v>
      </c>
      <c r="B28" s="177"/>
      <c r="C28" s="177"/>
      <c r="D28" s="177"/>
      <c r="E28" s="177"/>
      <c r="F28" s="177"/>
      <c r="G28" s="54"/>
      <c r="H28" s="5"/>
      <c r="I28" s="5"/>
    </row>
    <row r="29" spans="1:12" s="28" customFormat="1" ht="79.5" thickBot="1">
      <c r="A29" s="39" t="s">
        <v>18</v>
      </c>
      <c r="B29" s="40" t="s">
        <v>43</v>
      </c>
      <c r="C29" s="40" t="s">
        <v>19</v>
      </c>
      <c r="D29" s="40" t="s">
        <v>50</v>
      </c>
      <c r="E29" s="40" t="s">
        <v>49</v>
      </c>
      <c r="F29" s="40" t="s">
        <v>70</v>
      </c>
      <c r="G29" s="55" t="s">
        <v>13</v>
      </c>
      <c r="H29" s="26"/>
      <c r="I29" s="27"/>
      <c r="K29" s="28" t="s">
        <v>40</v>
      </c>
    </row>
    <row r="30" spans="1:12" ht="15.75">
      <c r="A30" s="94" t="s">
        <v>56</v>
      </c>
      <c r="B30" s="95"/>
      <c r="C30" s="96">
        <v>1400</v>
      </c>
      <c r="D30" s="125">
        <v>0</v>
      </c>
      <c r="E30" s="97">
        <f>C30*D30</f>
        <v>0</v>
      </c>
      <c r="F30" s="97">
        <f>E30*7</f>
        <v>0</v>
      </c>
      <c r="G30" s="98">
        <f>F30*1.21</f>
        <v>0</v>
      </c>
      <c r="H30" s="13"/>
      <c r="I30" s="5"/>
    </row>
    <row r="31" spans="1:12" ht="15.75">
      <c r="A31" s="79" t="s">
        <v>57</v>
      </c>
      <c r="B31" s="80"/>
      <c r="C31" s="84">
        <v>1400</v>
      </c>
      <c r="D31" s="128">
        <v>0</v>
      </c>
      <c r="E31" s="99">
        <f t="shared" ref="E31:E43" si="2">C31*D31</f>
        <v>0</v>
      </c>
      <c r="F31" s="97">
        <f t="shared" ref="F31:F43" si="3">E31*7</f>
        <v>0</v>
      </c>
      <c r="G31" s="100">
        <f t="shared" ref="G31:G43" si="4">F31*1.21</f>
        <v>0</v>
      </c>
      <c r="H31" s="13"/>
      <c r="I31" s="5"/>
    </row>
    <row r="32" spans="1:12" ht="15.75">
      <c r="A32" s="79" t="s">
        <v>58</v>
      </c>
      <c r="B32" s="80"/>
      <c r="C32" s="84">
        <v>1400</v>
      </c>
      <c r="D32" s="128">
        <v>0</v>
      </c>
      <c r="E32" s="99">
        <f t="shared" si="2"/>
        <v>0</v>
      </c>
      <c r="F32" s="97">
        <f t="shared" si="3"/>
        <v>0</v>
      </c>
      <c r="G32" s="100">
        <f t="shared" si="4"/>
        <v>0</v>
      </c>
      <c r="H32" s="13"/>
      <c r="I32" s="5"/>
    </row>
    <row r="33" spans="1:9" ht="15.75">
      <c r="A33" s="79" t="s">
        <v>63</v>
      </c>
      <c r="B33" s="80"/>
      <c r="C33" s="84">
        <v>1000</v>
      </c>
      <c r="D33" s="128">
        <v>0</v>
      </c>
      <c r="E33" s="99">
        <f t="shared" si="2"/>
        <v>0</v>
      </c>
      <c r="F33" s="97">
        <f t="shared" si="3"/>
        <v>0</v>
      </c>
      <c r="G33" s="100">
        <f t="shared" si="4"/>
        <v>0</v>
      </c>
      <c r="H33" s="13"/>
      <c r="I33" s="5" t="s">
        <v>40</v>
      </c>
    </row>
    <row r="34" spans="1:9" ht="15.75">
      <c r="A34" s="79" t="s">
        <v>59</v>
      </c>
      <c r="B34" s="80"/>
      <c r="C34" s="84">
        <v>1400</v>
      </c>
      <c r="D34" s="128">
        <v>0</v>
      </c>
      <c r="E34" s="99">
        <f t="shared" si="2"/>
        <v>0</v>
      </c>
      <c r="F34" s="97">
        <f t="shared" si="3"/>
        <v>0</v>
      </c>
      <c r="G34" s="100">
        <f t="shared" si="4"/>
        <v>0</v>
      </c>
      <c r="H34" s="13"/>
      <c r="I34" s="5"/>
    </row>
    <row r="35" spans="1:9" ht="15.75">
      <c r="A35" s="79" t="s">
        <v>60</v>
      </c>
      <c r="B35" s="80"/>
      <c r="C35" s="84">
        <v>1400</v>
      </c>
      <c r="D35" s="128">
        <v>0</v>
      </c>
      <c r="E35" s="99">
        <f t="shared" si="2"/>
        <v>0</v>
      </c>
      <c r="F35" s="97">
        <f t="shared" si="3"/>
        <v>0</v>
      </c>
      <c r="G35" s="100">
        <f t="shared" si="4"/>
        <v>0</v>
      </c>
      <c r="H35" s="13"/>
      <c r="I35" s="5"/>
    </row>
    <row r="36" spans="1:9" ht="15.75">
      <c r="A36" s="79" t="s">
        <v>61</v>
      </c>
      <c r="B36" s="80"/>
      <c r="C36" s="84">
        <v>50</v>
      </c>
      <c r="D36" s="128">
        <v>0</v>
      </c>
      <c r="E36" s="99">
        <f t="shared" si="2"/>
        <v>0</v>
      </c>
      <c r="F36" s="97">
        <f t="shared" si="3"/>
        <v>0</v>
      </c>
      <c r="G36" s="100">
        <f t="shared" si="4"/>
        <v>0</v>
      </c>
      <c r="H36" s="13"/>
      <c r="I36" s="5"/>
    </row>
    <row r="37" spans="1:9" ht="16.5" thickBot="1">
      <c r="A37" s="103" t="s">
        <v>62</v>
      </c>
      <c r="B37" s="104"/>
      <c r="C37" s="105">
        <v>80</v>
      </c>
      <c r="D37" s="140">
        <v>0</v>
      </c>
      <c r="E37" s="101">
        <f t="shared" si="2"/>
        <v>0</v>
      </c>
      <c r="F37" s="97">
        <f t="shared" si="3"/>
        <v>0</v>
      </c>
      <c r="G37" s="102">
        <f t="shared" si="4"/>
        <v>0</v>
      </c>
      <c r="H37" s="13"/>
      <c r="I37" s="5"/>
    </row>
    <row r="38" spans="1:9" ht="16.5" thickBot="1">
      <c r="A38" s="180" t="s">
        <v>44</v>
      </c>
      <c r="B38" s="181"/>
      <c r="C38" s="181"/>
      <c r="D38" s="181"/>
      <c r="E38" s="181"/>
      <c r="F38" s="181"/>
      <c r="G38" s="182"/>
      <c r="H38" s="13"/>
      <c r="I38" s="5"/>
    </row>
    <row r="39" spans="1:9" ht="15.75">
      <c r="A39" s="106" t="s">
        <v>64</v>
      </c>
      <c r="B39" s="107"/>
      <c r="C39" s="96">
        <v>10000</v>
      </c>
      <c r="D39" s="139">
        <v>0</v>
      </c>
      <c r="E39" s="97">
        <f t="shared" si="2"/>
        <v>0</v>
      </c>
      <c r="F39" s="97">
        <f t="shared" si="3"/>
        <v>0</v>
      </c>
      <c r="G39" s="98">
        <f t="shared" si="4"/>
        <v>0</v>
      </c>
      <c r="H39" s="13"/>
      <c r="I39" s="5"/>
    </row>
    <row r="40" spans="1:9" ht="16.5" thickBot="1">
      <c r="A40" s="108" t="s">
        <v>67</v>
      </c>
      <c r="B40" s="109"/>
      <c r="C40" s="105">
        <v>160</v>
      </c>
      <c r="D40" s="131">
        <v>0</v>
      </c>
      <c r="E40" s="101">
        <f t="shared" si="2"/>
        <v>0</v>
      </c>
      <c r="F40" s="97">
        <f t="shared" si="3"/>
        <v>0</v>
      </c>
      <c r="G40" s="102">
        <f t="shared" si="4"/>
        <v>0</v>
      </c>
      <c r="H40" s="13"/>
      <c r="I40" s="5"/>
    </row>
    <row r="41" spans="1:9" ht="16.5" thickBot="1">
      <c r="A41" s="183" t="s">
        <v>51</v>
      </c>
      <c r="B41" s="184"/>
      <c r="C41" s="184"/>
      <c r="D41" s="184"/>
      <c r="E41" s="184"/>
      <c r="F41" s="184"/>
      <c r="G41" s="185"/>
    </row>
    <row r="42" spans="1:9" ht="15.75">
      <c r="A42" s="110" t="s">
        <v>65</v>
      </c>
      <c r="B42" s="111"/>
      <c r="C42" s="96">
        <v>50</v>
      </c>
      <c r="D42" s="139">
        <v>0</v>
      </c>
      <c r="E42" s="97">
        <f t="shared" si="2"/>
        <v>0</v>
      </c>
      <c r="F42" s="97">
        <f t="shared" si="3"/>
        <v>0</v>
      </c>
      <c r="G42" s="98">
        <f t="shared" si="4"/>
        <v>0</v>
      </c>
    </row>
    <row r="43" spans="1:9" ht="16.5" thickBot="1">
      <c r="A43" s="92" t="s">
        <v>66</v>
      </c>
      <c r="B43" s="88"/>
      <c r="C43" s="84">
        <v>50</v>
      </c>
      <c r="D43" s="131">
        <v>0</v>
      </c>
      <c r="E43" s="99">
        <f t="shared" si="2"/>
        <v>0</v>
      </c>
      <c r="F43" s="97">
        <f t="shared" si="3"/>
        <v>0</v>
      </c>
      <c r="G43" s="100">
        <f t="shared" si="4"/>
        <v>0</v>
      </c>
    </row>
    <row r="44" spans="1:9" ht="16.5" thickBot="1">
      <c r="A44" s="178" t="s">
        <v>20</v>
      </c>
      <c r="B44" s="179"/>
      <c r="C44" s="43"/>
      <c r="D44" s="43"/>
      <c r="E44" s="112">
        <f>SUM(E30:E43)</f>
        <v>0</v>
      </c>
      <c r="F44" s="48">
        <f>SUM(F30:F43)</f>
        <v>0</v>
      </c>
      <c r="G44" s="113">
        <f>SUM(G30:G43)</f>
        <v>0</v>
      </c>
      <c r="H44" s="5"/>
      <c r="I44" s="5"/>
    </row>
    <row r="45" spans="1:9" ht="16.5" thickBot="1">
      <c r="A45" s="56"/>
      <c r="B45" s="57"/>
      <c r="C45" s="57"/>
      <c r="D45" s="58"/>
      <c r="E45" s="58"/>
      <c r="F45" s="59"/>
      <c r="G45" s="33"/>
      <c r="H45" s="5"/>
      <c r="I45" s="5"/>
    </row>
    <row r="46" spans="1:9" ht="18.75" customHeight="1" thickBot="1">
      <c r="A46" s="186" t="s">
        <v>69</v>
      </c>
      <c r="B46" s="187"/>
      <c r="C46" s="188"/>
      <c r="D46" s="187"/>
      <c r="E46" s="187"/>
      <c r="F46" s="187"/>
      <c r="G46" s="189"/>
      <c r="H46" s="21"/>
      <c r="I46" s="21"/>
    </row>
    <row r="47" spans="1:9" s="31" customFormat="1" ht="63.75" thickBot="1">
      <c r="A47" s="174" t="s">
        <v>42</v>
      </c>
      <c r="B47" s="175"/>
      <c r="C47" s="60" t="s">
        <v>75</v>
      </c>
      <c r="D47" s="60" t="s">
        <v>21</v>
      </c>
      <c r="E47" s="60" t="s">
        <v>46</v>
      </c>
      <c r="F47" s="40" t="s">
        <v>70</v>
      </c>
      <c r="G47" s="55" t="s">
        <v>13</v>
      </c>
      <c r="H47" s="23"/>
      <c r="I47" s="23"/>
    </row>
    <row r="48" spans="1:9" ht="16.5" thickBot="1">
      <c r="A48" s="161" t="s">
        <v>22</v>
      </c>
      <c r="B48" s="162"/>
      <c r="C48" s="118">
        <v>2</v>
      </c>
      <c r="D48" s="114">
        <v>7</v>
      </c>
      <c r="E48" s="141">
        <v>0</v>
      </c>
      <c r="F48" s="48">
        <f>E48*D48*C48</f>
        <v>0</v>
      </c>
      <c r="G48" s="115">
        <f>F48*1.21</f>
        <v>0</v>
      </c>
      <c r="H48" s="23"/>
      <c r="I48" s="23"/>
    </row>
    <row r="49" spans="7:9" ht="15.75">
      <c r="G49"/>
      <c r="H49" s="23"/>
      <c r="I49" s="23"/>
    </row>
  </sheetData>
  <sheetProtection password="F074" sheet="1" objects="1" scenarios="1"/>
  <mergeCells count="13">
    <mergeCell ref="A48:B48"/>
    <mergeCell ref="A5:I5"/>
    <mergeCell ref="A10:I10"/>
    <mergeCell ref="A8:I8"/>
    <mergeCell ref="A6:I6"/>
    <mergeCell ref="B24:L24"/>
    <mergeCell ref="B21:L21"/>
    <mergeCell ref="A47:B47"/>
    <mergeCell ref="A28:F28"/>
    <mergeCell ref="A44:B44"/>
    <mergeCell ref="A38:G38"/>
    <mergeCell ref="A41:G41"/>
    <mergeCell ref="A46:G46"/>
  </mergeCells>
  <pageMargins left="0.70866141732283472" right="0.70866141732283472" top="0.74803149606299213" bottom="0.74803149606299213" header="0.31496062992125984" footer="0.31496062992125984"/>
  <pageSetup paperSize="9" scale="4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Prijsopgave Formulier deel 1</vt:lpstr>
      <vt:lpstr>Prijsopgave Formulier deel 2</vt:lpstr>
      <vt:lpstr>'Prijsopgave Formulier deel 1'!Afdrukbereik</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Z020214</dc:creator>
  <cp:lastModifiedBy>van Hout</cp:lastModifiedBy>
  <cp:lastPrinted>2017-04-07T12:20:35Z</cp:lastPrinted>
  <dcterms:created xsi:type="dcterms:W3CDTF">2016-03-23T14:06:00Z</dcterms:created>
  <dcterms:modified xsi:type="dcterms:W3CDTF">2017-05-19T07:11:06Z</dcterms:modified>
</cp:coreProperties>
</file>